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01\fe44$\米原校舎サーバー\51_米原訓練係\91_委託訓練\21_委託訓練契約事務\R7\R7 業務委託契約様式（案）4～9月開講 （★印のファイルを確認してください！）\契約書(案）\★A 知識等習得コース\"/>
    </mc:Choice>
  </mc:AlternateContent>
  <xr:revisionPtr revIDLastSave="0" documentId="13_ncr:1_{78576B0E-82D2-4F3E-BB4D-0B87D2291D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  <sheet name="請求明細書" sheetId="6" r:id="rId2"/>
  </sheets>
  <definedNames>
    <definedName name="_xlnm.Print_Area" localSheetId="0">請求書!$A$1:$AA$45</definedName>
    <definedName name="_xlnm.Print_Area" localSheetId="1">請求明細書!$A$1:$AL$68</definedName>
    <definedName name="_xlnm.Print_Titles" localSheetId="1">請求明細書!$1:$15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1" l="1"/>
  <c r="K20" i="1"/>
  <c r="K19" i="1"/>
  <c r="AE58" i="6"/>
  <c r="AE60" i="6" s="1"/>
  <c r="AC58" i="6"/>
  <c r="AC60" i="6" s="1"/>
  <c r="AA58" i="6"/>
  <c r="AA60" i="6" s="1"/>
  <c r="Y58" i="6"/>
  <c r="Y60" i="6" s="1"/>
  <c r="W58" i="6"/>
  <c r="W60" i="6" s="1"/>
  <c r="U58" i="6"/>
  <c r="U60" i="6" s="1"/>
  <c r="AE55" i="6"/>
  <c r="AE57" i="6" s="1"/>
  <c r="AC55" i="6"/>
  <c r="AC57" i="6" s="1"/>
  <c r="AA55" i="6"/>
  <c r="AA57" i="6" s="1"/>
  <c r="Y55" i="6"/>
  <c r="Y57" i="6" s="1"/>
  <c r="W55" i="6"/>
  <c r="W57" i="6" s="1"/>
  <c r="U55" i="6"/>
  <c r="U57" i="6" s="1"/>
  <c r="AE52" i="6"/>
  <c r="AE54" i="6" s="1"/>
  <c r="AC52" i="6"/>
  <c r="AC54" i="6" s="1"/>
  <c r="AA52" i="6"/>
  <c r="AA54" i="6" s="1"/>
  <c r="Y52" i="6"/>
  <c r="Y54" i="6" s="1"/>
  <c r="W52" i="6"/>
  <c r="W54" i="6" s="1"/>
  <c r="U52" i="6"/>
  <c r="U54" i="6" s="1"/>
  <c r="AE49" i="6"/>
  <c r="AE51" i="6" s="1"/>
  <c r="AC49" i="6"/>
  <c r="AC51" i="6" s="1"/>
  <c r="AA49" i="6"/>
  <c r="AA51" i="6" s="1"/>
  <c r="Y49" i="6"/>
  <c r="Y51" i="6" s="1"/>
  <c r="W49" i="6"/>
  <c r="W51" i="6" s="1"/>
  <c r="U49" i="6"/>
  <c r="U51" i="6" s="1"/>
  <c r="AE46" i="6"/>
  <c r="AE48" i="6" s="1"/>
  <c r="AC46" i="6"/>
  <c r="AC48" i="6" s="1"/>
  <c r="AA46" i="6"/>
  <c r="AA48" i="6" s="1"/>
  <c r="Y46" i="6"/>
  <c r="Y48" i="6" s="1"/>
  <c r="W46" i="6"/>
  <c r="W48" i="6" s="1"/>
  <c r="U46" i="6"/>
  <c r="U48" i="6" s="1"/>
  <c r="AE43" i="6"/>
  <c r="AE45" i="6" s="1"/>
  <c r="AC43" i="6"/>
  <c r="AC45" i="6" s="1"/>
  <c r="AA43" i="6"/>
  <c r="AA45" i="6" s="1"/>
  <c r="Y43" i="6"/>
  <c r="Y45" i="6" s="1"/>
  <c r="W43" i="6"/>
  <c r="W45" i="6" s="1"/>
  <c r="U43" i="6"/>
  <c r="U45" i="6" s="1"/>
  <c r="AE40" i="6"/>
  <c r="AE42" i="6" s="1"/>
  <c r="AC40" i="6"/>
  <c r="AC42" i="6" s="1"/>
  <c r="AA40" i="6"/>
  <c r="AA42" i="6" s="1"/>
  <c r="Y40" i="6"/>
  <c r="Y42" i="6" s="1"/>
  <c r="W40" i="6"/>
  <c r="W42" i="6" s="1"/>
  <c r="U40" i="6"/>
  <c r="U42" i="6" s="1"/>
  <c r="AE37" i="6"/>
  <c r="AE39" i="6" s="1"/>
  <c r="AC37" i="6"/>
  <c r="AC39" i="6" s="1"/>
  <c r="AA37" i="6"/>
  <c r="AA39" i="6" s="1"/>
  <c r="Y37" i="6"/>
  <c r="Y39" i="6" s="1"/>
  <c r="W37" i="6"/>
  <c r="W39" i="6" s="1"/>
  <c r="U37" i="6"/>
  <c r="U39" i="6" s="1"/>
  <c r="AE34" i="6"/>
  <c r="AE36" i="6" s="1"/>
  <c r="AC34" i="6"/>
  <c r="AC36" i="6" s="1"/>
  <c r="AA34" i="6"/>
  <c r="AA36" i="6" s="1"/>
  <c r="Y34" i="6"/>
  <c r="Y36" i="6" s="1"/>
  <c r="W34" i="6"/>
  <c r="W36" i="6" s="1"/>
  <c r="U34" i="6"/>
  <c r="U36" i="6" s="1"/>
  <c r="AE31" i="6"/>
  <c r="AE33" i="6" s="1"/>
  <c r="AC31" i="6"/>
  <c r="AC33" i="6" s="1"/>
  <c r="AA31" i="6"/>
  <c r="AA33" i="6" s="1"/>
  <c r="Y31" i="6"/>
  <c r="Y33" i="6" s="1"/>
  <c r="W31" i="6"/>
  <c r="W33" i="6" s="1"/>
  <c r="U31" i="6"/>
  <c r="U33" i="6" s="1"/>
  <c r="AE28" i="6"/>
  <c r="AE30" i="6" s="1"/>
  <c r="AC28" i="6"/>
  <c r="AC30" i="6" s="1"/>
  <c r="AA28" i="6"/>
  <c r="AA30" i="6" s="1"/>
  <c r="Y28" i="6"/>
  <c r="Y30" i="6" s="1"/>
  <c r="W28" i="6"/>
  <c r="W30" i="6" s="1"/>
  <c r="U28" i="6"/>
  <c r="U30" i="6" s="1"/>
  <c r="AE25" i="6"/>
  <c r="AE27" i="6" s="1"/>
  <c r="AC25" i="6"/>
  <c r="AC27" i="6" s="1"/>
  <c r="AA25" i="6"/>
  <c r="AA27" i="6" s="1"/>
  <c r="Y25" i="6"/>
  <c r="Y27" i="6" s="1"/>
  <c r="W25" i="6"/>
  <c r="W27" i="6" s="1"/>
  <c r="U25" i="6"/>
  <c r="U27" i="6" s="1"/>
  <c r="AE22" i="6"/>
  <c r="AE24" i="6" s="1"/>
  <c r="AC22" i="6"/>
  <c r="AC24" i="6" s="1"/>
  <c r="AA22" i="6"/>
  <c r="AA24" i="6" s="1"/>
  <c r="Y22" i="6"/>
  <c r="Y24" i="6" s="1"/>
  <c r="W22" i="6"/>
  <c r="W24" i="6" s="1"/>
  <c r="U22" i="6"/>
  <c r="U24" i="6" s="1"/>
  <c r="AE19" i="6"/>
  <c r="AE21" i="6" s="1"/>
  <c r="AC19" i="6"/>
  <c r="AC21" i="6" s="1"/>
  <c r="AA19" i="6"/>
  <c r="AA21" i="6" s="1"/>
  <c r="Y19" i="6"/>
  <c r="Y21" i="6" s="1"/>
  <c r="W19" i="6"/>
  <c r="W21" i="6" s="1"/>
  <c r="U19" i="6"/>
  <c r="U21" i="6" s="1"/>
  <c r="W16" i="6"/>
  <c r="Y16" i="6"/>
  <c r="AA16" i="6"/>
  <c r="AC16" i="6"/>
  <c r="AE16" i="6"/>
  <c r="U16" i="6"/>
  <c r="AG60" i="6" l="1"/>
  <c r="AG57" i="6"/>
  <c r="AG54" i="6"/>
  <c r="AG51" i="6"/>
  <c r="AG48" i="6"/>
  <c r="AG45" i="6"/>
  <c r="AG42" i="6"/>
  <c r="AG39" i="6"/>
  <c r="AG36" i="6"/>
  <c r="AG31" i="6"/>
  <c r="AG28" i="6"/>
  <c r="AG27" i="6"/>
  <c r="AG24" i="6"/>
  <c r="AG19" i="6"/>
  <c r="W18" i="6"/>
  <c r="Y18" i="6"/>
  <c r="AC18" i="6"/>
  <c r="AA18" i="6"/>
  <c r="AE18" i="6"/>
  <c r="AG46" i="6" l="1"/>
  <c r="AG52" i="6"/>
  <c r="AG49" i="6"/>
  <c r="AG55" i="6"/>
  <c r="AG22" i="6"/>
  <c r="AG25" i="6"/>
  <c r="AG34" i="6"/>
  <c r="AG37" i="6"/>
  <c r="AG40" i="6"/>
  <c r="AG43" i="6"/>
  <c r="AG58" i="6"/>
  <c r="AG33" i="6"/>
  <c r="AG30" i="6"/>
  <c r="AG21" i="6"/>
  <c r="W14" i="6" l="1"/>
  <c r="Y14" i="6"/>
  <c r="AA14" i="6"/>
  <c r="AC14" i="6"/>
  <c r="AE14" i="6"/>
  <c r="U14" i="6"/>
  <c r="U18" i="6" l="1"/>
  <c r="AG18" i="6" l="1"/>
  <c r="AG63" i="6" s="1"/>
  <c r="AG16" i="6"/>
  <c r="AG61" i="6" s="1"/>
  <c r="AG65" i="6" l="1"/>
  <c r="A19" i="6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<sst xmlns="http://schemas.openxmlformats.org/spreadsheetml/2006/main" count="66" uniqueCount="57">
  <si>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</si>
  <si>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</si>
  <si>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</si>
  <si>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</si>
  <si>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</si>
  <si>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</si>
  <si>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</si>
  <si>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</si>
  <si>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</si>
  <si>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</si>
  <si>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</si>
  <si>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</si>
  <si>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</si>
  <si>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</si>
  <si>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</si>
  <si>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</si>
  <si>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</si>
  <si>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</si>
  <si>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</si>
  <si>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　　　　　　　　　計</t>
    <rPh sb="0" eb="1">
      <t>ゴウ</t>
    </rPh>
    <rPh sb="10" eb="11">
      <t>ケイ</t>
    </rPh>
    <phoneticPr fontId="3"/>
  </si>
  <si>
    <t>訓練実施経費月額単価(税抜）</t>
    <rPh sb="11" eb="12">
      <t>ゼイ</t>
    </rPh>
    <rPh sb="12" eb="13">
      <t>ヌ</t>
    </rPh>
    <phoneticPr fontId="3"/>
  </si>
  <si>
    <t>　　　　か月</t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</si>
  <si>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</si>
  <si>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</si>
  <si>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</si>
  <si>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</si>
  <si>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</si>
  <si>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</si>
  <si>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</si>
  <si>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</si>
  <si>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</si>
  <si>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</si>
  <si>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　　　　　　　　　　　　　　　　　　　科</t>
    <rPh sb="19" eb="20">
      <t>カ</t>
    </rPh>
    <phoneticPr fontId="3"/>
  </si>
  <si>
    <t>訓練実施経費請求書</t>
    <rPh sb="0" eb="2">
      <t>クンレン</t>
    </rPh>
    <rPh sb="2" eb="4">
      <t>ジッシ</t>
    </rPh>
    <rPh sb="4" eb="6">
      <t>ケイヒ</t>
    </rPh>
    <rPh sb="6" eb="9">
      <t>セイキュウショ</t>
    </rPh>
    <phoneticPr fontId="3"/>
  </si>
  <si>
    <t>訓練実施経費請求明細書</t>
    <rPh sb="0" eb="2">
      <t>クンレン</t>
    </rPh>
    <rPh sb="2" eb="4">
      <t>ジッシ</t>
    </rPh>
    <rPh sb="4" eb="6">
      <t>ケイヒ</t>
    </rPh>
    <rPh sb="6" eb="8">
      <t>セイキュウ</t>
    </rPh>
    <rPh sb="8" eb="11">
      <t>メイサイショ</t>
    </rPh>
    <phoneticPr fontId="3"/>
  </si>
  <si>
    <t>令和　年度離職者等再就職訓練事業</t>
    <rPh sb="0" eb="2">
      <t>レイワ</t>
    </rPh>
    <phoneticPr fontId="3"/>
  </si>
  <si>
    <t>合計</t>
    <rPh sb="0" eb="2">
      <t>ゴウケイ</t>
    </rPh>
    <phoneticPr fontId="3"/>
  </si>
  <si>
    <t>コース</t>
    <phoneticPr fontId="3"/>
  </si>
  <si>
    <t>消費税および地方消費税合計</t>
    <rPh sb="0" eb="3">
      <t>ショウヒゼイ</t>
    </rPh>
    <rPh sb="6" eb="8">
      <t>チホウ</t>
    </rPh>
    <rPh sb="8" eb="11">
      <t>ショウヒゼイ</t>
    </rPh>
    <rPh sb="11" eb="13">
      <t>ゴウケイ</t>
    </rPh>
    <phoneticPr fontId="3"/>
  </si>
  <si>
    <t>※（　　）は取引に係る消費税および地方消費税の額</t>
    <phoneticPr fontId="3"/>
  </si>
  <si>
    <t>算定月別訓練実施経費</t>
    <rPh sb="4" eb="6">
      <t>クンレン</t>
    </rPh>
    <rPh sb="6" eb="8">
      <t>ジッシ</t>
    </rPh>
    <rPh sb="8" eb="10">
      <t>ケイヒ</t>
    </rPh>
    <phoneticPr fontId="3"/>
  </si>
  <si>
    <t xml:space="preserve">
合計</t>
    <rPh sb="1" eb="2">
      <t>ゴウ</t>
    </rPh>
    <rPh sb="2" eb="3">
      <t>ケイ</t>
    </rPh>
    <phoneticPr fontId="3"/>
  </si>
  <si>
    <t>訓練実施経費（税抜）合計</t>
    <rPh sb="0" eb="2">
      <t>クンレン</t>
    </rPh>
    <rPh sb="2" eb="4">
      <t>ジッシ</t>
    </rPh>
    <rPh sb="4" eb="6">
      <t>ケイヒ</t>
    </rPh>
    <rPh sb="7" eb="8">
      <t>ゼイ</t>
    </rPh>
    <rPh sb="8" eb="9">
      <t>ヌ</t>
    </rPh>
    <rPh sb="10" eb="12">
      <t>ゴウケイ</t>
    </rPh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</si>
  <si>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</si>
  <si>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</si>
  <si>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</si>
  <si>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</si>
  <si>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</si>
  <si>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履行期間</t>
    <rPh sb="0" eb="2">
      <t>リコウ</t>
    </rPh>
    <rPh sb="2" eb="4">
      <t>キカン</t>
    </rPh>
    <phoneticPr fontId="3"/>
  </si>
  <si>
    <t>訓練期間</t>
    <rPh sb="0" eb="2">
      <t>クンレン</t>
    </rPh>
    <rPh sb="2" eb="4">
      <t>キカン</t>
    </rPh>
    <phoneticPr fontId="3"/>
  </si>
  <si>
    <t>※登録番号：</t>
    <rPh sb="1" eb="3">
      <t>トウロク</t>
    </rPh>
    <rPh sb="3" eb="5">
      <t>バンゴウ</t>
    </rPh>
    <phoneticPr fontId="3"/>
  </si>
  <si>
    <t>※消費税率10％</t>
    <rPh sb="4" eb="5">
      <t>リツ</t>
    </rPh>
    <phoneticPr fontId="3"/>
  </si>
  <si>
    <t>（税抜）</t>
    <rPh sb="1" eb="2">
      <t>ゼイ</t>
    </rPh>
    <rPh sb="2" eb="3">
      <t>ヌ</t>
    </rPh>
    <phoneticPr fontId="3"/>
  </si>
  <si>
    <t>（合計）</t>
    <rPh sb="1" eb="3">
      <t>ゴウケイ</t>
    </rPh>
    <phoneticPr fontId="3"/>
  </si>
  <si>
    <t>（消費税）</t>
    <rPh sb="1" eb="4">
      <t>ショウヒゼイ</t>
    </rPh>
    <phoneticPr fontId="3"/>
  </si>
  <si>
    <t>算定月</t>
    <rPh sb="0" eb="2">
      <t>サンテイ</t>
    </rPh>
    <rPh sb="2" eb="3">
      <t>ツキ</t>
    </rPh>
    <phoneticPr fontId="3"/>
  </si>
  <si>
    <r>
      <t>滋賀県知事　　</t>
    </r>
    <r>
      <rPr>
        <sz val="12"/>
        <color rgb="FFFF0000"/>
        <rFont val="ＭＳ 明朝"/>
        <family val="1"/>
        <charset val="128"/>
      </rPr>
      <t>○○○○</t>
    </r>
    <r>
      <rPr>
        <sz val="12"/>
        <rFont val="ＭＳ 明朝"/>
        <family val="1"/>
        <charset val="128"/>
      </rPr>
      <t>　　様</t>
    </r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</si>
</sst>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#"/>
    <numFmt numFmtId="182" formatCode="[$-411]ggg\ e\ &quot;年&quot;\ m\ &quot;月&quot;\ d\ &quot;日&quot;"/>
  </numFmts>
  <fonts count="11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8"/>
      <name val="ＭＳ 明朝"/>
      <family val="1"/>
      <charset val="128"/>
    </font>
    <font>
      <sz val="12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9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12" xfId="0" applyFont="1" applyBorder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8" fillId="0" borderId="0" xfId="0" applyFo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11" xfId="0" applyFont="1" applyBorder="1" applyProtection="1">
      <alignment vertical="center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38" fontId="2" fillId="0" borderId="2" xfId="1" applyFont="1" applyBorder="1" applyProtection="1">
      <alignment vertical="center"/>
      <protection hidden="1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82" fontId="2" fillId="0" borderId="0" xfId="0" applyNumberFormat="1" applyFont="1" applyAlignment="1" applyProtection="1">
      <alignment horizontal="distributed" vertical="center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2" fontId="2" fillId="0" borderId="11" xfId="0" applyNumberFormat="1" applyFont="1" applyBorder="1" applyAlignment="1" applyProtection="1">
      <alignment horizontal="center" vertical="center"/>
      <protection locked="0"/>
    </xf>
    <xf numFmtId="182" fontId="2" fillId="0" borderId="0" xfId="0" applyNumberFormat="1" applyFont="1" applyBorder="1" applyAlignment="1" applyProtection="1">
      <alignment horizontal="center" vertical="center"/>
      <protection locked="0"/>
    </xf>
    <xf numFmtId="182" fontId="2" fillId="0" borderId="2" xfId="0" applyNumberFormat="1" applyFont="1" applyBorder="1" applyAlignment="1" applyProtection="1">
      <alignment horizontal="center" vertical="center"/>
      <protection locked="0"/>
    </xf>
    <xf numFmtId="182" fontId="2" fillId="0" borderId="4" xfId="0" applyNumberFormat="1" applyFont="1" applyBorder="1" applyAlignment="1" applyProtection="1">
      <alignment horizontal="center" vertical="center"/>
      <protection locked="0"/>
    </xf>
    <xf numFmtId="182" fontId="2" fillId="0" borderId="1" xfId="0" applyNumberFormat="1" applyFont="1" applyBorder="1" applyAlignment="1" applyProtection="1">
      <alignment horizontal="center" vertical="center"/>
      <protection locked="0"/>
    </xf>
    <xf numFmtId="182" fontId="2" fillId="0" borderId="3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181" fontId="5" fillId="0" borderId="12" xfId="0" applyNumberFormat="1" applyFont="1" applyFill="1" applyBorder="1" applyAlignment="1" applyProtection="1">
      <alignment horizontal="center" vertical="center"/>
      <protection locked="0"/>
    </xf>
    <xf numFmtId="181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82" fontId="0" fillId="0" borderId="0" xfId="0" applyNumberFormat="1" applyFont="1" applyAlignment="1" applyProtection="1">
      <alignment horizontal="right" vertical="center"/>
      <protection locked="0"/>
    </xf>
    <xf numFmtId="0" fontId="5" fillId="0" borderId="10" xfId="0" applyFont="1" applyBorder="1" applyAlignment="1" applyProtection="1">
      <alignment horizontal="distributed" vertical="center" wrapText="1"/>
      <protection locked="0"/>
    </xf>
    <xf numFmtId="38" fontId="5" fillId="0" borderId="6" xfId="1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179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0" fontId="5" fillId="0" borderId="12" xfId="0" applyFont="1" applyFill="1" applyBorder="1" applyAlignment="1" applyProtection="1">
      <alignment horizontal="center" vertical="center" shrinkToFit="1"/>
      <protection locked="0"/>
    </xf>
    <xf numFmtId="0" fontId="5" fillId="0" borderId="6" xfId="0" applyFont="1" applyFill="1" applyBorder="1" applyAlignment="1" applyProtection="1">
      <alignment horizontal="center" vertical="center" shrinkToFit="1"/>
      <protection locked="0"/>
    </xf>
    <xf numFmtId="0" fontId="5" fillId="0" borderId="5" xfId="0" applyFont="1" applyFill="1" applyBorder="1" applyAlignment="1" applyProtection="1">
      <alignment horizontal="center" vertical="center" shrinkToFit="1"/>
      <protection locked="0"/>
    </xf>
    <xf numFmtId="0" fontId="5" fillId="0" borderId="7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45"/>
  <sheetViews>
    <sheetView tabSelected="1" zoomScaleNormal="100" zoomScaleSheetLayoutView="115" workbookViewId="0">
      <selection sqref="A1:AA2"/>
    </sheetView>
  </sheetViews>
  <sheetFormatPr defaultColWidth="3.375" defaultRowHeight="18.75" customHeight="1" x14ac:dyDescent="0.15"/>
  <cols>
    <col min="1" max="8" width="3.375" style="15" customWidth="1"/>
    <col min="9" max="27" width="3.875" style="15" customWidth="1"/>
    <col min="28" max="29" width="3.375" style="15"/>
    <col min="30" max="30" width="6.625" style="15" customWidth="1"/>
    <col min="31" max="33" width="11.75" style="15" bestFit="1" customWidth="1"/>
    <col min="34" max="16384" width="3.375" style="15"/>
  </cols>
  <sheetData>
    <row r="1" spans="1:33" ht="18.75" customHeight="1" x14ac:dyDescent="0.15">
      <c r="A1" s="40" t="s">
        <v>33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G1" s="16"/>
    </row>
    <row r="2" spans="1:33" ht="18.75" customHeight="1" x14ac:dyDescent="0.1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C2" s="15" t="s">
        <v>26</v>
      </c>
    </row>
    <row r="3" spans="1:33" ht="18.75" customHeight="1" x14ac:dyDescent="0.15">
      <c r="A3" s="42" t="s">
        <v>0</v>
      </c>
      <c r="B3" s="42"/>
      <c r="C3" s="42"/>
      <c r="D3" s="42"/>
      <c r="E3" s="42"/>
      <c r="F3" s="42"/>
      <c r="G3" s="42"/>
      <c r="H3" s="42"/>
      <c r="I3" s="43" t="s">
        <v>35</v>
      </c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5"/>
      <c r="AC3" s="15" t="s">
        <v>27</v>
      </c>
    </row>
    <row r="4" spans="1:33" ht="18.75" customHeight="1" x14ac:dyDescent="0.15">
      <c r="A4" s="42"/>
      <c r="B4" s="42"/>
      <c r="C4" s="42"/>
      <c r="D4" s="42"/>
      <c r="E4" s="42"/>
      <c r="F4" s="42"/>
      <c r="G4" s="42"/>
      <c r="H4" s="42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8"/>
      <c r="AC4" s="15" t="s">
        <v>28</v>
      </c>
      <c r="AD4" s="16"/>
    </row>
    <row r="5" spans="1:33" ht="18.75" customHeight="1" x14ac:dyDescent="0.15">
      <c r="A5" s="42"/>
      <c r="B5" s="42"/>
      <c r="C5" s="42"/>
      <c r="D5" s="42"/>
      <c r="E5" s="42"/>
      <c r="F5" s="42"/>
      <c r="G5" s="42"/>
      <c r="H5" s="42"/>
      <c r="I5" s="49" t="s">
        <v>26</v>
      </c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1"/>
      <c r="AC5" s="15" t="s">
        <v>29</v>
      </c>
      <c r="AE5" s="16"/>
      <c r="AF5" s="16"/>
      <c r="AG5" s="16"/>
    </row>
    <row r="6" spans="1:33" ht="18.75" customHeight="1" x14ac:dyDescent="0.15">
      <c r="A6" s="42" t="s">
        <v>1</v>
      </c>
      <c r="B6" s="42"/>
      <c r="C6" s="42"/>
      <c r="D6" s="42"/>
      <c r="E6" s="42"/>
      <c r="F6" s="42"/>
      <c r="G6" s="42"/>
      <c r="H6" s="42"/>
      <c r="I6" s="35"/>
      <c r="J6" s="38" t="s">
        <v>32</v>
      </c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9"/>
      <c r="AC6" s="15" t="s">
        <v>30</v>
      </c>
    </row>
    <row r="7" spans="1:33" ht="18.75" customHeight="1" x14ac:dyDescent="0.15">
      <c r="A7" s="42"/>
      <c r="B7" s="42"/>
      <c r="C7" s="42"/>
      <c r="D7" s="42"/>
      <c r="E7" s="42"/>
      <c r="F7" s="42"/>
      <c r="G7" s="42"/>
      <c r="H7" s="42"/>
      <c r="I7" s="36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9"/>
    </row>
    <row r="8" spans="1:33" ht="18.75" customHeight="1" x14ac:dyDescent="0.15">
      <c r="A8" s="42"/>
      <c r="B8" s="42"/>
      <c r="C8" s="42"/>
      <c r="D8" s="42"/>
      <c r="E8" s="42"/>
      <c r="F8" s="42"/>
      <c r="G8" s="42"/>
      <c r="H8" s="42"/>
      <c r="I8" s="37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9"/>
    </row>
    <row r="9" spans="1:33" ht="18.75" customHeight="1" x14ac:dyDescent="0.15">
      <c r="A9" s="57" t="s">
        <v>49</v>
      </c>
      <c r="B9" s="42"/>
      <c r="C9" s="42"/>
      <c r="D9" s="42"/>
      <c r="E9" s="42"/>
      <c r="F9" s="42"/>
      <c r="G9" s="42"/>
      <c r="H9" s="42"/>
      <c r="I9" s="35"/>
      <c r="J9" s="38" t="s">
        <v>21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9"/>
      <c r="AD9" s="16"/>
      <c r="AE9" s="16"/>
      <c r="AF9" s="16"/>
    </row>
    <row r="10" spans="1:33" ht="18.75" customHeight="1" x14ac:dyDescent="0.15">
      <c r="A10" s="42"/>
      <c r="B10" s="42"/>
      <c r="C10" s="42"/>
      <c r="D10" s="42"/>
      <c r="E10" s="42"/>
      <c r="F10" s="42"/>
      <c r="G10" s="42"/>
      <c r="H10" s="42"/>
      <c r="I10" s="36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9"/>
      <c r="AD10" s="16"/>
      <c r="AE10" s="16"/>
      <c r="AF10" s="16"/>
    </row>
    <row r="11" spans="1:33" ht="18.75" customHeight="1" x14ac:dyDescent="0.15">
      <c r="A11" s="42"/>
      <c r="B11" s="42"/>
      <c r="C11" s="42"/>
      <c r="D11" s="42"/>
      <c r="E11" s="42"/>
      <c r="F11" s="42"/>
      <c r="G11" s="42"/>
      <c r="H11" s="42"/>
      <c r="I11" s="37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9"/>
      <c r="AD11" s="16"/>
      <c r="AE11" s="16"/>
      <c r="AF11" s="16"/>
    </row>
    <row r="12" spans="1:33" ht="18.75" customHeight="1" x14ac:dyDescent="0.15">
      <c r="A12" s="57" t="s">
        <v>48</v>
      </c>
      <c r="B12" s="42"/>
      <c r="C12" s="42"/>
      <c r="D12" s="42"/>
      <c r="E12" s="42"/>
      <c r="F12" s="42"/>
      <c r="G12" s="42"/>
      <c r="H12" s="42"/>
      <c r="I12" s="35"/>
      <c r="J12" s="61" t="s">
        <v>31</v>
      </c>
      <c r="K12" s="61"/>
      <c r="L12" s="61"/>
      <c r="M12" s="61"/>
      <c r="N12" s="61"/>
      <c r="O12" s="61"/>
      <c r="P12" s="61"/>
      <c r="Q12" s="61"/>
      <c r="R12" s="58" t="s">
        <v>7</v>
      </c>
      <c r="S12" s="58"/>
      <c r="T12" s="61" t="s">
        <v>31</v>
      </c>
      <c r="U12" s="61"/>
      <c r="V12" s="61"/>
      <c r="W12" s="61"/>
      <c r="X12" s="61"/>
      <c r="Y12" s="61"/>
      <c r="Z12" s="61"/>
      <c r="AA12" s="64"/>
    </row>
    <row r="13" spans="1:33" ht="18.75" customHeight="1" x14ac:dyDescent="0.15">
      <c r="A13" s="42"/>
      <c r="B13" s="42"/>
      <c r="C13" s="42"/>
      <c r="D13" s="42"/>
      <c r="E13" s="42"/>
      <c r="F13" s="42"/>
      <c r="G13" s="42"/>
      <c r="H13" s="42"/>
      <c r="I13" s="36"/>
      <c r="J13" s="62"/>
      <c r="K13" s="62"/>
      <c r="L13" s="62"/>
      <c r="M13" s="62"/>
      <c r="N13" s="62"/>
      <c r="O13" s="62"/>
      <c r="P13" s="62"/>
      <c r="Q13" s="62"/>
      <c r="R13" s="59"/>
      <c r="S13" s="59"/>
      <c r="T13" s="62"/>
      <c r="U13" s="62"/>
      <c r="V13" s="62"/>
      <c r="W13" s="62"/>
      <c r="X13" s="62"/>
      <c r="Y13" s="62"/>
      <c r="Z13" s="62"/>
      <c r="AA13" s="65"/>
    </row>
    <row r="14" spans="1:33" ht="18.75" customHeight="1" x14ac:dyDescent="0.15">
      <c r="A14" s="42"/>
      <c r="B14" s="42"/>
      <c r="C14" s="42"/>
      <c r="D14" s="42"/>
      <c r="E14" s="42"/>
      <c r="F14" s="42"/>
      <c r="G14" s="42"/>
      <c r="H14" s="42"/>
      <c r="I14" s="37"/>
      <c r="J14" s="63"/>
      <c r="K14" s="63"/>
      <c r="L14" s="63"/>
      <c r="M14" s="63"/>
      <c r="N14" s="63"/>
      <c r="O14" s="63"/>
      <c r="P14" s="63"/>
      <c r="Q14" s="63"/>
      <c r="R14" s="60"/>
      <c r="S14" s="60"/>
      <c r="T14" s="63"/>
      <c r="U14" s="63"/>
      <c r="V14" s="63"/>
      <c r="W14" s="63"/>
      <c r="X14" s="63"/>
      <c r="Y14" s="63"/>
      <c r="Z14" s="63"/>
      <c r="AA14" s="66"/>
    </row>
    <row r="15" spans="1:33" ht="18.75" customHeight="1" x14ac:dyDescent="0.15">
      <c r="A15" s="42" t="s">
        <v>17</v>
      </c>
      <c r="B15" s="42"/>
      <c r="C15" s="42"/>
      <c r="D15" s="42"/>
      <c r="E15" s="42"/>
      <c r="F15" s="42"/>
      <c r="G15" s="42"/>
      <c r="H15" s="42"/>
      <c r="I15" s="35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/>
    </row>
    <row r="16" spans="1:33" ht="18.75" customHeight="1" x14ac:dyDescent="0.15">
      <c r="A16" s="42"/>
      <c r="B16" s="42"/>
      <c r="C16" s="42"/>
      <c r="D16" s="42"/>
      <c r="E16" s="42"/>
      <c r="F16" s="42"/>
      <c r="G16" s="42"/>
      <c r="H16" s="42"/>
      <c r="I16" s="36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9"/>
    </row>
    <row r="17" spans="1:28" ht="18.75" customHeight="1" x14ac:dyDescent="0.15">
      <c r="A17" s="42"/>
      <c r="B17" s="42"/>
      <c r="C17" s="42"/>
      <c r="D17" s="42"/>
      <c r="E17" s="42"/>
      <c r="F17" s="42"/>
      <c r="G17" s="42"/>
      <c r="H17" s="42"/>
      <c r="I17" s="37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9"/>
    </row>
    <row r="18" spans="1:28" ht="18.75" customHeight="1" x14ac:dyDescent="0.15">
      <c r="A18" s="42" t="s">
        <v>2</v>
      </c>
      <c r="B18" s="42"/>
      <c r="C18" s="42"/>
      <c r="D18" s="42"/>
      <c r="E18" s="42"/>
      <c r="F18" s="42"/>
      <c r="G18" s="42"/>
      <c r="H18" s="42"/>
      <c r="I18" s="35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5"/>
    </row>
    <row r="19" spans="1:28" ht="18.75" customHeight="1" x14ac:dyDescent="0.15">
      <c r="A19" s="42"/>
      <c r="B19" s="42"/>
      <c r="C19" s="42"/>
      <c r="D19" s="42"/>
      <c r="E19" s="42"/>
      <c r="F19" s="42"/>
      <c r="G19" s="42"/>
      <c r="H19" s="42"/>
      <c r="I19" s="36"/>
      <c r="J19" s="17" t="s">
        <v>10</v>
      </c>
      <c r="K19" s="53" t="str">
        <f>請求明細書!AG61</f>
        <v/>
      </c>
      <c r="L19" s="53"/>
      <c r="M19" s="53"/>
      <c r="N19" s="53"/>
      <c r="O19" s="53"/>
      <c r="P19" s="67" t="s">
        <v>52</v>
      </c>
      <c r="Q19" s="67"/>
      <c r="S19" s="33" t="s">
        <v>51</v>
      </c>
      <c r="T19" s="22"/>
      <c r="U19" s="22"/>
      <c r="V19" s="22"/>
      <c r="W19" s="22"/>
      <c r="X19" s="22"/>
      <c r="Y19" s="22"/>
      <c r="Z19" s="22"/>
      <c r="AA19" s="18"/>
    </row>
    <row r="20" spans="1:28" ht="18.75" customHeight="1" x14ac:dyDescent="0.15">
      <c r="A20" s="42"/>
      <c r="B20" s="42"/>
      <c r="C20" s="42"/>
      <c r="D20" s="42"/>
      <c r="E20" s="42"/>
      <c r="F20" s="42"/>
      <c r="G20" s="42"/>
      <c r="H20" s="42"/>
      <c r="I20" s="36"/>
      <c r="J20" s="17" t="s">
        <v>10</v>
      </c>
      <c r="K20" s="53" t="str">
        <f>請求明細書!AG63</f>
        <v/>
      </c>
      <c r="L20" s="53"/>
      <c r="M20" s="53"/>
      <c r="N20" s="53"/>
      <c r="O20" s="53"/>
      <c r="P20" s="67" t="s">
        <v>54</v>
      </c>
      <c r="Q20" s="67"/>
      <c r="S20" s="33" t="s">
        <v>50</v>
      </c>
      <c r="T20" s="22"/>
      <c r="U20" s="22"/>
      <c r="V20" s="22"/>
      <c r="W20" s="22"/>
      <c r="X20" s="22"/>
      <c r="Y20" s="22"/>
      <c r="Z20" s="22"/>
      <c r="AA20" s="18"/>
    </row>
    <row r="21" spans="1:28" ht="18.75" customHeight="1" x14ac:dyDescent="0.15">
      <c r="A21" s="42"/>
      <c r="B21" s="42"/>
      <c r="C21" s="42"/>
      <c r="D21" s="42"/>
      <c r="E21" s="42"/>
      <c r="F21" s="42"/>
      <c r="G21" s="42"/>
      <c r="H21" s="42"/>
      <c r="I21" s="36"/>
      <c r="J21" s="17" t="s">
        <v>10</v>
      </c>
      <c r="K21" s="53" t="str">
        <f>請求明細書!AG65</f>
        <v/>
      </c>
      <c r="L21" s="53"/>
      <c r="M21" s="53"/>
      <c r="N21" s="53"/>
      <c r="O21" s="53"/>
      <c r="P21" s="67" t="s">
        <v>53</v>
      </c>
      <c r="Q21" s="67"/>
      <c r="S21" s="33" t="s">
        <v>11</v>
      </c>
      <c r="T21" s="22"/>
      <c r="U21" s="22"/>
      <c r="V21" s="22"/>
      <c r="W21" s="22"/>
      <c r="X21" s="22"/>
      <c r="Y21" s="22"/>
      <c r="Z21" s="22"/>
      <c r="AA21" s="18"/>
    </row>
    <row r="22" spans="1:28" ht="18.75" customHeight="1" x14ac:dyDescent="0.15">
      <c r="A22" s="42"/>
      <c r="B22" s="42"/>
      <c r="C22" s="42"/>
      <c r="D22" s="42"/>
      <c r="E22" s="42"/>
      <c r="F22" s="42"/>
      <c r="G22" s="42"/>
      <c r="H22" s="42"/>
      <c r="I22" s="37"/>
      <c r="J22" s="17"/>
      <c r="K22" s="17"/>
      <c r="L22" s="19"/>
      <c r="M22" s="19"/>
      <c r="N22" s="19"/>
      <c r="O22" s="19"/>
      <c r="P22" s="19"/>
      <c r="Q22" s="19"/>
      <c r="R22" s="17"/>
      <c r="S22" s="19"/>
      <c r="T22" s="17"/>
      <c r="U22" s="19"/>
      <c r="V22" s="19"/>
      <c r="W22" s="19"/>
      <c r="X22" s="19"/>
      <c r="Y22" s="19"/>
      <c r="Z22" s="19"/>
      <c r="AA22" s="20"/>
    </row>
    <row r="23" spans="1:28" ht="18.75" customHeight="1" x14ac:dyDescent="0.1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</row>
    <row r="24" spans="1:28" ht="18.75" customHeight="1" x14ac:dyDescent="0.15">
      <c r="A24" s="22"/>
      <c r="B24" s="22" t="s">
        <v>9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</row>
    <row r="25" spans="1:28" ht="18.75" customHeight="1" x14ac:dyDescent="0.1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</row>
    <row r="26" spans="1:28" s="23" customFormat="1" ht="17.25" customHeight="1" x14ac:dyDescent="0.15">
      <c r="U26" s="56" t="s">
        <v>43</v>
      </c>
      <c r="V26" s="56"/>
      <c r="W26" s="56"/>
      <c r="X26" s="56"/>
      <c r="Y26" s="56"/>
      <c r="Z26" s="56"/>
      <c r="AA26" s="56"/>
    </row>
    <row r="27" spans="1:28" s="23" customFormat="1" ht="17.25" customHeight="1" x14ac:dyDescent="0.15"/>
    <row r="28" spans="1:28" s="23" customFormat="1" ht="17.25" customHeight="1" x14ac:dyDescent="0.15">
      <c r="B28" s="23" t="s">
        <v>56</v>
      </c>
    </row>
    <row r="29" spans="1:28" s="23" customFormat="1" ht="17.25" customHeight="1" x14ac:dyDescent="0.15"/>
    <row r="30" spans="1:28" s="23" customFormat="1" ht="17.25" customHeight="1" x14ac:dyDescent="0.15"/>
    <row r="31" spans="1:28" s="23" customFormat="1" ht="17.25" customHeight="1" x14ac:dyDescent="0.15">
      <c r="J31" s="34" t="s">
        <v>3</v>
      </c>
      <c r="K31" s="34"/>
      <c r="L31" s="34"/>
      <c r="M31" s="34"/>
      <c r="N31" s="34"/>
      <c r="O31" s="34"/>
      <c r="P31" s="24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26"/>
    </row>
    <row r="32" spans="1:28" s="23" customFormat="1" ht="17.25" customHeight="1" x14ac:dyDescent="0.15">
      <c r="J32" s="27"/>
      <c r="K32" s="27"/>
      <c r="L32" s="27"/>
      <c r="M32" s="27"/>
      <c r="N32" s="27"/>
      <c r="O32" s="27"/>
      <c r="P32" s="24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26"/>
    </row>
    <row r="33" spans="10:28" s="23" customFormat="1" ht="17.25" customHeight="1" x14ac:dyDescent="0.15">
      <c r="J33" s="27"/>
      <c r="K33" s="27"/>
      <c r="L33" s="27"/>
      <c r="M33" s="27"/>
      <c r="N33" s="27"/>
      <c r="O33" s="27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spans="10:28" s="23" customFormat="1" ht="17.25" customHeight="1" x14ac:dyDescent="0.15">
      <c r="J34" s="34" t="s">
        <v>4</v>
      </c>
      <c r="K34" s="34"/>
      <c r="L34" s="34"/>
      <c r="M34" s="34"/>
      <c r="N34" s="34"/>
      <c r="O34" s="34"/>
      <c r="P34" s="24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26"/>
    </row>
    <row r="35" spans="10:28" s="23" customFormat="1" ht="17.25" customHeight="1" x14ac:dyDescent="0.15">
      <c r="J35" s="27"/>
      <c r="K35" s="27"/>
      <c r="L35" s="27"/>
      <c r="M35" s="27"/>
      <c r="N35" s="27"/>
      <c r="O35" s="27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</row>
    <row r="36" spans="10:28" s="23" customFormat="1" ht="17.25" customHeight="1" x14ac:dyDescent="0.15">
      <c r="J36" s="34" t="s">
        <v>5</v>
      </c>
      <c r="K36" s="34"/>
      <c r="L36" s="34"/>
      <c r="M36" s="34"/>
      <c r="N36" s="34"/>
      <c r="O36" s="34"/>
      <c r="P36" s="24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15" t="s">
        <v>6</v>
      </c>
      <c r="AB36" s="15"/>
    </row>
    <row r="37" spans="10:28" s="23" customFormat="1" ht="17.25" customHeight="1" x14ac:dyDescent="0.15">
      <c r="J37" s="27"/>
      <c r="K37" s="27"/>
      <c r="L37" s="27"/>
      <c r="M37" s="27"/>
      <c r="N37" s="27"/>
      <c r="O37" s="27"/>
      <c r="P37" s="24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15"/>
      <c r="AB37" s="15"/>
    </row>
    <row r="38" spans="10:28" s="23" customFormat="1" ht="18.75" customHeight="1" x14ac:dyDescent="0.15">
      <c r="J38" s="34" t="s">
        <v>44</v>
      </c>
      <c r="K38" s="34"/>
      <c r="L38" s="34"/>
      <c r="M38" s="34"/>
      <c r="N38" s="34"/>
      <c r="O38" s="34"/>
      <c r="P38" s="25" t="s">
        <v>45</v>
      </c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15"/>
      <c r="AB38" s="15"/>
    </row>
    <row r="39" spans="10:28" s="23" customFormat="1" ht="18.75" customHeight="1" x14ac:dyDescent="0.15">
      <c r="J39" s="27"/>
      <c r="K39" s="27"/>
      <c r="L39" s="27"/>
      <c r="M39" s="27"/>
      <c r="N39" s="27"/>
      <c r="O39" s="27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</row>
    <row r="40" spans="10:28" s="23" customFormat="1" ht="18.75" customHeight="1" x14ac:dyDescent="0.15">
      <c r="J40" s="34" t="s">
        <v>46</v>
      </c>
      <c r="K40" s="34"/>
      <c r="L40" s="34"/>
      <c r="M40" s="34"/>
      <c r="N40" s="34"/>
      <c r="O40" s="34"/>
      <c r="P40" s="25" t="s">
        <v>45</v>
      </c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15"/>
      <c r="AB40" s="15"/>
    </row>
    <row r="41" spans="10:28" s="23" customFormat="1" ht="18.75" customHeight="1" x14ac:dyDescent="0.15">
      <c r="J41" s="27"/>
      <c r="K41" s="27"/>
      <c r="L41" s="27"/>
      <c r="M41" s="27"/>
      <c r="N41" s="27"/>
      <c r="O41" s="27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</row>
    <row r="42" spans="10:28" s="23" customFormat="1" ht="18.75" customHeight="1" x14ac:dyDescent="0.15">
      <c r="J42" s="34" t="s">
        <v>47</v>
      </c>
      <c r="K42" s="34"/>
      <c r="L42" s="34"/>
      <c r="M42" s="34"/>
      <c r="N42" s="34"/>
      <c r="O42" s="34"/>
      <c r="P42" s="25" t="s">
        <v>45</v>
      </c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15"/>
      <c r="AB42" s="15"/>
    </row>
    <row r="43" spans="10:28" s="23" customFormat="1" ht="18.75" customHeight="1" x14ac:dyDescent="0.15">
      <c r="J43" s="27"/>
      <c r="K43" s="27"/>
      <c r="L43" s="27"/>
      <c r="M43" s="27"/>
      <c r="N43" s="27"/>
      <c r="O43" s="27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</row>
    <row r="44" spans="10:28" s="23" customFormat="1" ht="18.75" customHeight="1" x14ac:dyDescent="0.15">
      <c r="J44" s="34" t="s">
        <v>46</v>
      </c>
      <c r="K44" s="34"/>
      <c r="L44" s="34"/>
      <c r="M44" s="34"/>
      <c r="N44" s="34"/>
      <c r="O44" s="34"/>
      <c r="P44" s="25" t="s">
        <v>45</v>
      </c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15"/>
      <c r="AB44" s="15"/>
    </row>
    <row r="45" spans="10:28" s="23" customFormat="1" ht="18.75" customHeight="1" x14ac:dyDescent="0.15"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</row>
  </sheetData>
  <mergeCells count="43">
    <mergeCell ref="K20:O20"/>
    <mergeCell ref="K21:O21"/>
    <mergeCell ref="P19:Q19"/>
    <mergeCell ref="P20:Q20"/>
    <mergeCell ref="P21:Q21"/>
    <mergeCell ref="J44:O44"/>
    <mergeCell ref="Q44:Z44"/>
    <mergeCell ref="J38:O38"/>
    <mergeCell ref="Q38:Z38"/>
    <mergeCell ref="J40:O40"/>
    <mergeCell ref="Q40:Z40"/>
    <mergeCell ref="J42:O42"/>
    <mergeCell ref="Q42:Z42"/>
    <mergeCell ref="J34:O34"/>
    <mergeCell ref="J36:O36"/>
    <mergeCell ref="Q36:Z36"/>
    <mergeCell ref="Q32:AA32"/>
    <mergeCell ref="Q34:AA3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J31:O31"/>
    <mergeCell ref="I6:I8"/>
    <mergeCell ref="J6:AA8"/>
    <mergeCell ref="A1:AA2"/>
    <mergeCell ref="A3:H5"/>
    <mergeCell ref="A6:H8"/>
    <mergeCell ref="I3:AA4"/>
    <mergeCell ref="I5:AA5"/>
    <mergeCell ref="Q31:AA31"/>
    <mergeCell ref="A18:H22"/>
    <mergeCell ref="K19:O19"/>
    <mergeCell ref="I18:I22"/>
    <mergeCell ref="J18:AA18"/>
    <mergeCell ref="U26:AA26"/>
    <mergeCell ref="A9:H11"/>
    <mergeCell ref="A12:H14"/>
  </mergeCells>
  <phoneticPr fontId="3"/>
  <dataValidations count="1">
    <dataValidation type="list" allowBlank="1" showInputMessage="1" showErrorMessage="1" sqref="I5:AA5" xr:uid="{00000000-0002-0000-0000-000000000000}">
      <formula1>$AC$2:$AC$6</formula1>
    </dataValidation>
  </dataValidations>
  <printOptions horizontalCentered="1"/>
  <pageMargins left="0.78740157480314965" right="0.78740157480314965" top="0.78740157480314965" bottom="0.59055118110236227" header="0.51181102362204722" footer="0.51181102362204722"/>
  <pageSetup paperSize="9" scale="85" orientation="portrait" r:id="rId1"/>
  <headerFooter alignWithMargins="0">
    <oddHeader>&amp;R&amp;12様式６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V68"/>
  <sheetViews>
    <sheetView zoomScaleNormal="100" zoomScaleSheetLayoutView="100" workbookViewId="0">
      <selection sqref="A1:AL1"/>
    </sheetView>
  </sheetViews>
  <sheetFormatPr defaultColWidth="3.75" defaultRowHeight="15" customHeight="1" x14ac:dyDescent="0.15"/>
  <cols>
    <col min="1" max="35" width="3.625" style="1" customWidth="1"/>
    <col min="36" max="36" width="3.625" style="6" customWidth="1"/>
    <col min="37" max="47" width="3.625" style="1" customWidth="1"/>
    <col min="48" max="16384" width="3.75" style="1"/>
  </cols>
  <sheetData>
    <row r="1" spans="1:48" ht="14.1" customHeight="1" x14ac:dyDescent="0.15">
      <c r="A1" s="128" t="s">
        <v>34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V1" s="2"/>
    </row>
    <row r="2" spans="1:48" ht="14.1" customHeight="1" x14ac:dyDescent="0.15">
      <c r="AD2" s="129" t="s">
        <v>31</v>
      </c>
      <c r="AE2" s="129"/>
      <c r="AF2" s="129"/>
      <c r="AG2" s="129"/>
      <c r="AH2" s="129"/>
      <c r="AI2" s="129"/>
      <c r="AJ2" s="129"/>
      <c r="AK2" s="129"/>
      <c r="AV2" s="2"/>
    </row>
    <row r="3" spans="1:48" ht="14.1" customHeight="1" x14ac:dyDescent="0.15">
      <c r="AD3" s="3"/>
      <c r="AE3" s="3"/>
      <c r="AF3" s="3"/>
      <c r="AG3" s="3"/>
      <c r="AH3" s="3"/>
      <c r="AI3" s="3"/>
      <c r="AJ3" s="4"/>
      <c r="AK3" s="3"/>
      <c r="AV3" s="2"/>
    </row>
    <row r="4" spans="1:48" ht="14.1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50" t="s">
        <v>23</v>
      </c>
      <c r="V4" s="150"/>
      <c r="W4" s="150"/>
      <c r="X4" s="15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K4" s="5"/>
    </row>
    <row r="5" spans="1:48" ht="14.1" customHeight="1" x14ac:dyDescent="0.1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31"/>
      <c r="V5" s="31"/>
      <c r="W5" s="31"/>
      <c r="X5" s="31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K5" s="5"/>
    </row>
    <row r="6" spans="1:48" ht="14.1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50" t="s">
        <v>24</v>
      </c>
      <c r="V6" s="150"/>
      <c r="W6" s="150"/>
      <c r="X6" s="150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K6" s="5"/>
    </row>
    <row r="7" spans="1:48" ht="14.1" customHeight="1" x14ac:dyDescent="0.15">
      <c r="A7" s="130" t="s">
        <v>20</v>
      </c>
      <c r="B7" s="130"/>
      <c r="C7" s="130"/>
      <c r="D7" s="130"/>
      <c r="E7" s="130"/>
      <c r="F7" s="130"/>
      <c r="G7" s="130"/>
      <c r="H7" s="130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31"/>
      <c r="V7" s="31"/>
      <c r="W7" s="31"/>
      <c r="X7" s="3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</row>
    <row r="8" spans="1:48" ht="14.1" customHeight="1" x14ac:dyDescent="0.15">
      <c r="A8" s="21"/>
      <c r="B8" s="131"/>
      <c r="C8" s="131"/>
      <c r="D8" s="131"/>
      <c r="E8" s="131"/>
      <c r="F8" s="131"/>
      <c r="G8" s="29" t="s">
        <v>8</v>
      </c>
      <c r="H8" s="3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50" t="s">
        <v>25</v>
      </c>
      <c r="V8" s="150"/>
      <c r="W8" s="150"/>
      <c r="X8" s="150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K8" s="5"/>
    </row>
    <row r="9" spans="1:48" ht="14.1" customHeight="1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</row>
    <row r="10" spans="1:48" ht="14.1" customHeight="1" x14ac:dyDescent="0.15">
      <c r="A10" s="13"/>
      <c r="B10" s="14"/>
      <c r="C10" s="14"/>
      <c r="D10" s="14"/>
      <c r="E10" s="14"/>
      <c r="F10" s="14"/>
      <c r="G10" s="13"/>
      <c r="H10" s="13"/>
      <c r="I10" s="13"/>
      <c r="J10" s="32"/>
      <c r="K10" s="13"/>
      <c r="L10" s="32"/>
      <c r="M10" s="32"/>
      <c r="N10" s="32"/>
      <c r="O10" s="13"/>
      <c r="P10" s="32"/>
      <c r="Q10" s="32"/>
      <c r="R10" s="13"/>
      <c r="S10" s="13"/>
      <c r="T10" s="13"/>
      <c r="U10" s="31"/>
      <c r="V10" s="11"/>
      <c r="W10" s="11"/>
      <c r="X10" s="11"/>
      <c r="Y10" s="11"/>
      <c r="Z10" s="11" t="s">
        <v>39</v>
      </c>
      <c r="AB10" s="11"/>
      <c r="AC10" s="11"/>
      <c r="AD10" s="11"/>
      <c r="AE10" s="11"/>
      <c r="AF10" s="11"/>
      <c r="AG10" s="11"/>
      <c r="AH10" s="11"/>
      <c r="AI10" s="11"/>
    </row>
    <row r="11" spans="1:48" ht="14.1" customHeight="1" x14ac:dyDescent="0.15">
      <c r="A11" s="113" t="s">
        <v>12</v>
      </c>
      <c r="B11" s="116" t="s">
        <v>13</v>
      </c>
      <c r="C11" s="117"/>
      <c r="D11" s="138"/>
      <c r="E11" s="138"/>
      <c r="F11" s="139"/>
      <c r="G11" s="180" t="s">
        <v>18</v>
      </c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2"/>
      <c r="S11" s="183" t="s">
        <v>36</v>
      </c>
      <c r="T11" s="184"/>
      <c r="U11" s="165" t="s">
        <v>40</v>
      </c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7"/>
      <c r="AG11" s="140" t="s">
        <v>41</v>
      </c>
      <c r="AH11" s="141"/>
      <c r="AI11" s="142"/>
      <c r="AJ11" s="113" t="s">
        <v>37</v>
      </c>
      <c r="AK11" s="132" t="s">
        <v>16</v>
      </c>
      <c r="AL11" s="133"/>
    </row>
    <row r="12" spans="1:48" ht="14.1" customHeight="1" x14ac:dyDescent="0.15">
      <c r="A12" s="114"/>
      <c r="B12" s="118"/>
      <c r="C12" s="119"/>
      <c r="D12" s="116" t="s">
        <v>55</v>
      </c>
      <c r="E12" s="117"/>
      <c r="F12" s="122"/>
      <c r="G12" s="124"/>
      <c r="H12" s="125"/>
      <c r="I12" s="124"/>
      <c r="J12" s="125"/>
      <c r="K12" s="124"/>
      <c r="L12" s="125"/>
      <c r="M12" s="124"/>
      <c r="N12" s="125"/>
      <c r="O12" s="124"/>
      <c r="P12" s="125"/>
      <c r="Q12" s="124"/>
      <c r="R12" s="125"/>
      <c r="S12" s="185"/>
      <c r="T12" s="186"/>
      <c r="U12" s="168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70"/>
      <c r="AG12" s="143"/>
      <c r="AH12" s="144"/>
      <c r="AI12" s="145"/>
      <c r="AJ12" s="114"/>
      <c r="AK12" s="134"/>
      <c r="AL12" s="135"/>
    </row>
    <row r="13" spans="1:48" ht="14.1" customHeight="1" x14ac:dyDescent="0.15">
      <c r="A13" s="114"/>
      <c r="B13" s="118"/>
      <c r="C13" s="119"/>
      <c r="D13" s="120"/>
      <c r="E13" s="121"/>
      <c r="F13" s="123"/>
      <c r="G13" s="126"/>
      <c r="H13" s="127"/>
      <c r="I13" s="126"/>
      <c r="J13" s="127"/>
      <c r="K13" s="126"/>
      <c r="L13" s="127"/>
      <c r="M13" s="126"/>
      <c r="N13" s="127"/>
      <c r="O13" s="126"/>
      <c r="P13" s="127"/>
      <c r="Q13" s="126"/>
      <c r="R13" s="127"/>
      <c r="S13" s="187"/>
      <c r="T13" s="188"/>
      <c r="U13" s="171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3"/>
      <c r="AG13" s="146"/>
      <c r="AH13" s="144"/>
      <c r="AI13" s="145"/>
      <c r="AJ13" s="114"/>
      <c r="AK13" s="134"/>
      <c r="AL13" s="135"/>
    </row>
    <row r="14" spans="1:48" ht="14.1" customHeight="1" x14ac:dyDescent="0.15">
      <c r="A14" s="114"/>
      <c r="B14" s="118"/>
      <c r="C14" s="119"/>
      <c r="D14" s="110" t="s">
        <v>14</v>
      </c>
      <c r="E14" s="111"/>
      <c r="F14" s="112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83"/>
      <c r="T14" s="84"/>
      <c r="U14" s="174" t="str">
        <f>IF(G12="","",G12)</f>
        <v/>
      </c>
      <c r="V14" s="175"/>
      <c r="W14" s="174" t="str">
        <f t="shared" ref="W14" si="0">IF(I12="","",I12)</f>
        <v/>
      </c>
      <c r="X14" s="175"/>
      <c r="Y14" s="174" t="str">
        <f t="shared" ref="Y14" si="1">IF(K12="","",K12)</f>
        <v/>
      </c>
      <c r="Z14" s="175"/>
      <c r="AA14" s="174" t="str">
        <f t="shared" ref="AA14" si="2">IF(M12="","",M12)</f>
        <v/>
      </c>
      <c r="AB14" s="175"/>
      <c r="AC14" s="174" t="str">
        <f t="shared" ref="AC14" si="3">IF(O12="","",O12)</f>
        <v/>
      </c>
      <c r="AD14" s="175"/>
      <c r="AE14" s="174" t="str">
        <f t="shared" ref="AE14" si="4">IF(Q12="","",Q12)</f>
        <v/>
      </c>
      <c r="AF14" s="175"/>
      <c r="AG14" s="146"/>
      <c r="AH14" s="144"/>
      <c r="AI14" s="145"/>
      <c r="AJ14" s="114"/>
      <c r="AK14" s="134"/>
      <c r="AL14" s="135"/>
    </row>
    <row r="15" spans="1:48" ht="14.1" customHeight="1" x14ac:dyDescent="0.15">
      <c r="A15" s="115"/>
      <c r="B15" s="120"/>
      <c r="C15" s="121"/>
      <c r="D15" s="110" t="s">
        <v>15</v>
      </c>
      <c r="E15" s="111"/>
      <c r="F15" s="112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83"/>
      <c r="T15" s="84"/>
      <c r="U15" s="176"/>
      <c r="V15" s="177"/>
      <c r="W15" s="176"/>
      <c r="X15" s="177"/>
      <c r="Y15" s="176"/>
      <c r="Z15" s="177"/>
      <c r="AA15" s="176"/>
      <c r="AB15" s="177"/>
      <c r="AC15" s="176"/>
      <c r="AD15" s="177"/>
      <c r="AE15" s="176"/>
      <c r="AF15" s="177"/>
      <c r="AG15" s="147"/>
      <c r="AH15" s="148"/>
      <c r="AI15" s="149"/>
      <c r="AJ15" s="115"/>
      <c r="AK15" s="136"/>
      <c r="AL15" s="137"/>
    </row>
    <row r="16" spans="1:48" ht="14.1" customHeight="1" x14ac:dyDescent="0.15">
      <c r="A16" s="91">
        <v>1</v>
      </c>
      <c r="B16" s="94"/>
      <c r="C16" s="95"/>
      <c r="D16" s="95"/>
      <c r="E16" s="95"/>
      <c r="F16" s="96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83"/>
      <c r="T16" s="84"/>
      <c r="U16" s="103" t="str">
        <f>IF(G$15&gt;=100,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INT((G$15/100)*$B$8), IF(OR(G18&gt;=80,$S18&gt;=80), INT(ROUNDDOWN(G16/G$14,10)* INT((G$15/100)*$B$8)),0))))</f>
        <v/>
      </c>
      <c r="V16" s="104"/>
      <c r="W16" s="103" t="str">
        <f t="shared" ref="W16" si="5">IF(I$15&gt;=100,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INT((I$15/100)*$B$8), IF(OR(I18&gt;=80,$S18&gt;=80), INT(ROUNDDOWN(I16/I$14,10)* INT((I$15/100)*$B$8)),0))))</f>
        <v/>
      </c>
      <c r="X16" s="104"/>
      <c r="Y16" s="103" t="str">
        <f t="shared" ref="Y16" si="6">IF(K$15&gt;=100,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INT((K$15/100)*$B$8), IF(OR(K18&gt;=80,$S18&gt;=80), INT(ROUNDDOWN(K16/K$14,10)* INT((K$15/100)*$B$8)),0))))</f>
        <v/>
      </c>
      <c r="Z16" s="104"/>
      <c r="AA16" s="103" t="str">
        <f t="shared" ref="AA16" si="7">IF(M$15&gt;=100,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INT((M$15/100)*$B$8), IF(OR(M18&gt;=80,$S18&gt;=80), INT(ROUNDDOWN(M16/M$14,10)* INT((M$15/100)*$B$8)),0))))</f>
        <v/>
      </c>
      <c r="AB16" s="104"/>
      <c r="AC16" s="103" t="str">
        <f t="shared" ref="AC16" si="8">IF(O$15&gt;=100,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INT((O$15/100)*$B$8), IF(OR(O18&gt;=80,$S18&gt;=80), INT(ROUNDDOWN(O16/O$14,10)* INT((O$15/100)*$B$8)),0))))</f>
        <v/>
      </c>
      <c r="AD16" s="104"/>
      <c r="AE16" s="103" t="str">
        <f t="shared" ref="AE16" si="9">IF(Q$15&gt;=100,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INT((Q$15/100)*$B$8), IF(OR(Q18&gt;=80,$S18&gt;=80), INT(ROUNDDOWN(Q16/Q$14,10)* INT((Q$15/100)*$B$8)),0))))</f>
        <v/>
      </c>
      <c r="AF16" s="104"/>
      <c r="AG16" s="103" t="str">
        <f>IF(U16="","",SUM(U16:AE16))</f>
        <v/>
      </c>
      <c r="AH16" s="107"/>
      <c r="AI16" s="104"/>
      <c r="AJ16" s="74"/>
      <c r="AK16" s="68"/>
      <c r="AL16" s="69"/>
    </row>
    <row r="17" spans="1:38" ht="14.1" customHeight="1" x14ac:dyDescent="0.15">
      <c r="A17" s="92"/>
      <c r="B17" s="97"/>
      <c r="C17" s="98"/>
      <c r="D17" s="98"/>
      <c r="E17" s="98"/>
      <c r="F17" s="9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83"/>
      <c r="T17" s="84"/>
      <c r="U17" s="105"/>
      <c r="V17" s="106"/>
      <c r="W17" s="105"/>
      <c r="X17" s="106"/>
      <c r="Y17" s="105"/>
      <c r="Z17" s="106"/>
      <c r="AA17" s="105"/>
      <c r="AB17" s="106"/>
      <c r="AC17" s="105"/>
      <c r="AD17" s="106"/>
      <c r="AE17" s="105"/>
      <c r="AF17" s="106"/>
      <c r="AG17" s="105"/>
      <c r="AH17" s="108"/>
      <c r="AI17" s="106"/>
      <c r="AJ17" s="75"/>
      <c r="AK17" s="70"/>
      <c r="AL17" s="71"/>
    </row>
    <row r="18" spans="1:38" ht="14.1" customHeight="1" x14ac:dyDescent="0.15">
      <c r="A18" s="93"/>
      <c r="B18" s="100"/>
      <c r="C18" s="101"/>
      <c r="D18" s="101"/>
      <c r="E18" s="101"/>
      <c r="F18" s="102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8" t="str">
        <f>IF(U16="","",INT(U16*0.1))</f>
        <v/>
      </c>
      <c r="V18" s="89"/>
      <c r="W18" s="88" t="str">
        <f t="shared" ref="W18" si="10">IF(W16="","",INT(W16*0.1))</f>
        <v/>
      </c>
      <c r="X18" s="89"/>
      <c r="Y18" s="88" t="str">
        <f t="shared" ref="Y18" si="11">IF(Y16="","",INT(Y16*0.1))</f>
        <v/>
      </c>
      <c r="Z18" s="89"/>
      <c r="AA18" s="88" t="str">
        <f t="shared" ref="AA18" si="12">IF(AA16="","",INT(AA16*0.1))</f>
        <v/>
      </c>
      <c r="AB18" s="89"/>
      <c r="AC18" s="88" t="str">
        <f t="shared" ref="AC18" si="13">IF(AC16="","",INT(AC16*0.1))</f>
        <v/>
      </c>
      <c r="AD18" s="89"/>
      <c r="AE18" s="88" t="str">
        <f t="shared" ref="AE18" si="14">IF(AE16="","",INT(AE16*0.1))</f>
        <v/>
      </c>
      <c r="AF18" s="89"/>
      <c r="AG18" s="88" t="str">
        <f>IF(U18="","",SUM(U18:AE18))</f>
        <v/>
      </c>
      <c r="AH18" s="90"/>
      <c r="AI18" s="89"/>
      <c r="AJ18" s="76"/>
      <c r="AK18" s="72"/>
      <c r="AL18" s="73"/>
    </row>
    <row r="19" spans="1:38" ht="14.1" customHeight="1" x14ac:dyDescent="0.15">
      <c r="A19" s="91">
        <f>A16+1</f>
        <v>2</v>
      </c>
      <c r="B19" s="94"/>
      <c r="C19" s="95"/>
      <c r="D19" s="95"/>
      <c r="E19" s="95"/>
      <c r="F19" s="96"/>
      <c r="G19" s="85"/>
      <c r="H19" s="85"/>
      <c r="I19" s="85"/>
      <c r="J19" s="85"/>
      <c r="K19" s="85"/>
      <c r="L19" s="85"/>
      <c r="M19" s="87"/>
      <c r="N19" s="85"/>
      <c r="O19" s="87"/>
      <c r="P19" s="85"/>
      <c r="Q19" s="85"/>
      <c r="R19" s="85"/>
      <c r="S19" s="83"/>
      <c r="T19" s="84"/>
      <c r="U19" s="103" t="str">
        <f>IF(G$15&gt;=100,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INT((G$15/100)*$B$8), IF(OR(G21&gt;=80,$S21&gt;=80), INT(ROUNDDOWN(G19/G$14,10)* INT((G$15/100)*$B$8)),0))))</f>
        <v/>
      </c>
      <c r="V19" s="104"/>
      <c r="W19" s="103" t="str">
        <f t="shared" ref="W19" si="15">IF(I$15&gt;=100,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INT((I$15/100)*$B$8), IF(OR(I21&gt;=80,$S21&gt;=80), INT(ROUNDDOWN(I19/I$14,10)* INT((I$15/100)*$B$8)),0))))</f>
        <v/>
      </c>
      <c r="X19" s="104"/>
      <c r="Y19" s="103" t="str">
        <f t="shared" ref="Y19" si="16">IF(K$15&gt;=100,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INT((K$15/100)*$B$8), IF(OR(K21&gt;=80,$S21&gt;=80), INT(ROUNDDOWN(K19/K$14,10)* INT((K$15/100)*$B$8)),0))))</f>
        <v/>
      </c>
      <c r="Z19" s="104"/>
      <c r="AA19" s="103" t="str">
        <f t="shared" ref="AA19" si="17">IF(M$15&gt;=100,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INT((M$15/100)*$B$8), IF(OR(M21&gt;=80,$S21&gt;=80), INT(ROUNDDOWN(M19/M$14,10)* INT((M$15/100)*$B$8)),0))))</f>
        <v/>
      </c>
      <c r="AB19" s="104"/>
      <c r="AC19" s="103" t="str">
        <f t="shared" ref="AC19" si="18">IF(O$15&gt;=100,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INT((O$15/100)*$B$8), IF(OR(O21&gt;=80,$S21&gt;=80), INT(ROUNDDOWN(O19/O$14,10)* INT((O$15/100)*$B$8)),0))))</f>
        <v/>
      </c>
      <c r="AD19" s="104"/>
      <c r="AE19" s="103" t="str">
        <f t="shared" ref="AE19" si="19">IF(Q$15&gt;=100,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INT((Q$15/100)*$B$8), IF(OR(Q21&gt;=80,$S21&gt;=80), INT(ROUNDDOWN(Q19/Q$14,10)* INT((Q$15/100)*$B$8)),0))))</f>
        <v/>
      </c>
      <c r="AF19" s="104"/>
      <c r="AG19" s="103" t="str">
        <f>IF(U19="","",SUM(U19:AE19))</f>
        <v/>
      </c>
      <c r="AH19" s="107"/>
      <c r="AI19" s="104"/>
      <c r="AJ19" s="74"/>
      <c r="AK19" s="68"/>
      <c r="AL19" s="69"/>
    </row>
    <row r="20" spans="1:38" ht="14.1" customHeight="1" x14ac:dyDescent="0.15">
      <c r="A20" s="92"/>
      <c r="B20" s="97"/>
      <c r="C20" s="98"/>
      <c r="D20" s="98"/>
      <c r="E20" s="98"/>
      <c r="F20" s="99"/>
      <c r="G20" s="85"/>
      <c r="H20" s="85"/>
      <c r="I20" s="85"/>
      <c r="J20" s="85"/>
      <c r="K20" s="87"/>
      <c r="L20" s="87"/>
      <c r="M20" s="87"/>
      <c r="N20" s="85"/>
      <c r="O20" s="87"/>
      <c r="P20" s="85"/>
      <c r="Q20" s="85"/>
      <c r="R20" s="85"/>
      <c r="S20" s="83"/>
      <c r="T20" s="84"/>
      <c r="U20" s="105"/>
      <c r="V20" s="106"/>
      <c r="W20" s="105"/>
      <c r="X20" s="106"/>
      <c r="Y20" s="105"/>
      <c r="Z20" s="106"/>
      <c r="AA20" s="105"/>
      <c r="AB20" s="106"/>
      <c r="AC20" s="105"/>
      <c r="AD20" s="106"/>
      <c r="AE20" s="105"/>
      <c r="AF20" s="106"/>
      <c r="AG20" s="105"/>
      <c r="AH20" s="108"/>
      <c r="AI20" s="106"/>
      <c r="AJ20" s="75"/>
      <c r="AK20" s="70"/>
      <c r="AL20" s="71"/>
    </row>
    <row r="21" spans="1:38" ht="14.1" customHeight="1" x14ac:dyDescent="0.15">
      <c r="A21" s="93"/>
      <c r="B21" s="100"/>
      <c r="C21" s="101"/>
      <c r="D21" s="101"/>
      <c r="E21" s="101"/>
      <c r="F21" s="102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8" t="str">
        <f>IF(U19="","",INT(U19*0.1))</f>
        <v/>
      </c>
      <c r="V21" s="89"/>
      <c r="W21" s="88" t="str">
        <f t="shared" ref="W21" si="20">IF(W19="","",INT(W19*0.1))</f>
        <v/>
      </c>
      <c r="X21" s="89"/>
      <c r="Y21" s="88" t="str">
        <f t="shared" ref="Y21" si="21">IF(Y19="","",INT(Y19*0.1))</f>
        <v/>
      </c>
      <c r="Z21" s="89"/>
      <c r="AA21" s="88" t="str">
        <f t="shared" ref="AA21" si="22">IF(AA19="","",INT(AA19*0.1))</f>
        <v/>
      </c>
      <c r="AB21" s="89"/>
      <c r="AC21" s="88" t="str">
        <f t="shared" ref="AC21" si="23">IF(AC19="","",INT(AC19*0.1))</f>
        <v/>
      </c>
      <c r="AD21" s="89"/>
      <c r="AE21" s="88" t="str">
        <f t="shared" ref="AE21" si="24">IF(AE19="","",INT(AE19*0.1))</f>
        <v/>
      </c>
      <c r="AF21" s="89"/>
      <c r="AG21" s="88" t="str">
        <f>IF(U21="","",SUM(U21:AE21))</f>
        <v/>
      </c>
      <c r="AH21" s="90"/>
      <c r="AI21" s="89"/>
      <c r="AJ21" s="76"/>
      <c r="AK21" s="72"/>
      <c r="AL21" s="73"/>
    </row>
    <row r="22" spans="1:38" ht="14.1" customHeight="1" x14ac:dyDescent="0.15">
      <c r="A22" s="91">
        <f>A19+1</f>
        <v>3</v>
      </c>
      <c r="B22" s="94"/>
      <c r="C22" s="95"/>
      <c r="D22" s="95"/>
      <c r="E22" s="95"/>
      <c r="F22" s="96"/>
      <c r="G22" s="85"/>
      <c r="H22" s="85"/>
      <c r="I22" s="85"/>
      <c r="J22" s="85"/>
      <c r="K22" s="85"/>
      <c r="L22" s="85"/>
      <c r="M22" s="87"/>
      <c r="N22" s="85"/>
      <c r="O22" s="87"/>
      <c r="P22" s="85"/>
      <c r="Q22" s="85"/>
      <c r="R22" s="85"/>
      <c r="S22" s="83"/>
      <c r="T22" s="84"/>
      <c r="U22" s="103" t="str">
        <f>IF(G$15&gt;=100,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INT((G$15/100)*$B$8), IF(OR(G24&gt;=80,$S24&gt;=80), INT(ROUNDDOWN(G22/G$14,10)* INT((G$15/100)*$B$8)),0))))</f>
        <v/>
      </c>
      <c r="V22" s="104"/>
      <c r="W22" s="103" t="str">
        <f t="shared" ref="W22" si="25">IF(I$15&gt;=100,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INT((I$15/100)*$B$8), IF(OR(I24&gt;=80,$S24&gt;=80), INT(ROUNDDOWN(I22/I$14,10)* INT((I$15/100)*$B$8)),0))))</f>
        <v/>
      </c>
      <c r="X22" s="104"/>
      <c r="Y22" s="103" t="str">
        <f t="shared" ref="Y22" si="26">IF(K$15&gt;=100,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INT((K$15/100)*$B$8), IF(OR(K24&gt;=80,$S24&gt;=80), INT(ROUNDDOWN(K22/K$14,10)* INT((K$15/100)*$B$8)),0))))</f>
        <v/>
      </c>
      <c r="Z22" s="104"/>
      <c r="AA22" s="103" t="str">
        <f t="shared" ref="AA22" si="27">IF(M$15&gt;=100,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INT((M$15/100)*$B$8), IF(OR(M24&gt;=80,$S24&gt;=80), INT(ROUNDDOWN(M22/M$14,10)* INT((M$15/100)*$B$8)),0))))</f>
        <v/>
      </c>
      <c r="AB22" s="104"/>
      <c r="AC22" s="103" t="str">
        <f t="shared" ref="AC22" si="28">IF(O$15&gt;=100,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INT((O$15/100)*$B$8), IF(OR(O24&gt;=80,$S24&gt;=80), INT(ROUNDDOWN(O22/O$14,10)* INT((O$15/100)*$B$8)),0))))</f>
        <v/>
      </c>
      <c r="AD22" s="104"/>
      <c r="AE22" s="103" t="str">
        <f t="shared" ref="AE22" si="29">IF(Q$15&gt;=100,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INT((Q$15/100)*$B$8), IF(OR(Q24&gt;=80,$S24&gt;=80), INT(ROUNDDOWN(Q22/Q$14,10)* INT((Q$15/100)*$B$8)),0))))</f>
        <v/>
      </c>
      <c r="AF22" s="104"/>
      <c r="AG22" s="103" t="str">
        <f>IF(U22="","",SUM(U22:AE22))</f>
        <v/>
      </c>
      <c r="AH22" s="107"/>
      <c r="AI22" s="104"/>
      <c r="AJ22" s="74"/>
      <c r="AK22" s="68"/>
      <c r="AL22" s="69"/>
    </row>
    <row r="23" spans="1:38" ht="14.1" customHeight="1" x14ac:dyDescent="0.15">
      <c r="A23" s="92"/>
      <c r="B23" s="97"/>
      <c r="C23" s="98"/>
      <c r="D23" s="98"/>
      <c r="E23" s="98"/>
      <c r="F23" s="99"/>
      <c r="G23" s="85"/>
      <c r="H23" s="85"/>
      <c r="I23" s="85"/>
      <c r="J23" s="85"/>
      <c r="K23" s="87"/>
      <c r="L23" s="87"/>
      <c r="M23" s="87"/>
      <c r="N23" s="85"/>
      <c r="O23" s="87"/>
      <c r="P23" s="85"/>
      <c r="Q23" s="85"/>
      <c r="R23" s="85"/>
      <c r="S23" s="83"/>
      <c r="T23" s="84"/>
      <c r="U23" s="105"/>
      <c r="V23" s="106"/>
      <c r="W23" s="105"/>
      <c r="X23" s="106"/>
      <c r="Y23" s="105"/>
      <c r="Z23" s="106"/>
      <c r="AA23" s="105"/>
      <c r="AB23" s="106"/>
      <c r="AC23" s="105"/>
      <c r="AD23" s="106"/>
      <c r="AE23" s="105"/>
      <c r="AF23" s="106"/>
      <c r="AG23" s="105"/>
      <c r="AH23" s="108"/>
      <c r="AI23" s="106"/>
      <c r="AJ23" s="75"/>
      <c r="AK23" s="70"/>
      <c r="AL23" s="71"/>
    </row>
    <row r="24" spans="1:38" ht="14.1" customHeight="1" x14ac:dyDescent="0.15">
      <c r="A24" s="93"/>
      <c r="B24" s="100"/>
      <c r="C24" s="101"/>
      <c r="D24" s="101"/>
      <c r="E24" s="101"/>
      <c r="F24" s="102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8" t="str">
        <f>IF(U22="","",INT(U22*0.1))</f>
        <v/>
      </c>
      <c r="V24" s="89"/>
      <c r="W24" s="88" t="str">
        <f t="shared" ref="W24" si="30">IF(W22="","",INT(W22*0.1))</f>
        <v/>
      </c>
      <c r="X24" s="89"/>
      <c r="Y24" s="88" t="str">
        <f t="shared" ref="Y24" si="31">IF(Y22="","",INT(Y22*0.1))</f>
        <v/>
      </c>
      <c r="Z24" s="89"/>
      <c r="AA24" s="88" t="str">
        <f t="shared" ref="AA24" si="32">IF(AA22="","",INT(AA22*0.1))</f>
        <v/>
      </c>
      <c r="AB24" s="89"/>
      <c r="AC24" s="88" t="str">
        <f t="shared" ref="AC24" si="33">IF(AC22="","",INT(AC22*0.1))</f>
        <v/>
      </c>
      <c r="AD24" s="89"/>
      <c r="AE24" s="88" t="str">
        <f t="shared" ref="AE24" si="34">IF(AE22="","",INT(AE22*0.1))</f>
        <v/>
      </c>
      <c r="AF24" s="89"/>
      <c r="AG24" s="88" t="str">
        <f>IF(U24="","",SUM(U24:AE24))</f>
        <v/>
      </c>
      <c r="AH24" s="90"/>
      <c r="AI24" s="89"/>
      <c r="AJ24" s="76"/>
      <c r="AK24" s="72"/>
      <c r="AL24" s="73"/>
    </row>
    <row r="25" spans="1:38" ht="14.1" customHeight="1" x14ac:dyDescent="0.15">
      <c r="A25" s="91">
        <f>A22+1</f>
        <v>4</v>
      </c>
      <c r="B25" s="94"/>
      <c r="C25" s="95"/>
      <c r="D25" s="95"/>
      <c r="E25" s="95"/>
      <c r="F25" s="96"/>
      <c r="G25" s="85"/>
      <c r="H25" s="85"/>
      <c r="I25" s="85"/>
      <c r="J25" s="85"/>
      <c r="K25" s="85"/>
      <c r="L25" s="85"/>
      <c r="M25" s="87"/>
      <c r="N25" s="85"/>
      <c r="O25" s="87"/>
      <c r="P25" s="85"/>
      <c r="Q25" s="85"/>
      <c r="R25" s="85"/>
      <c r="S25" s="83"/>
      <c r="T25" s="84"/>
      <c r="U25" s="103" t="str">
        <f>IF(G$15&gt;=100,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INT((G$15/100)*$B$8), IF(OR(G27&gt;=80,$S27&gt;=80), INT(ROUNDDOWN(G25/G$14,10)* INT((G$15/100)*$B$8)),0))))</f>
        <v/>
      </c>
      <c r="V25" s="104"/>
      <c r="W25" s="103" t="str">
        <f t="shared" ref="W25" si="35">IF(I$15&gt;=100,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INT((I$15/100)*$B$8), IF(OR(I27&gt;=80,$S27&gt;=80), INT(ROUNDDOWN(I25/I$14,10)* INT((I$15/100)*$B$8)),0))))</f>
        <v/>
      </c>
      <c r="X25" s="104"/>
      <c r="Y25" s="103" t="str">
        <f t="shared" ref="Y25" si="36">IF(K$15&gt;=100,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INT((K$15/100)*$B$8), IF(OR(K27&gt;=80,$S27&gt;=80), INT(ROUNDDOWN(K25/K$14,10)* INT((K$15/100)*$B$8)),0))))</f>
        <v/>
      </c>
      <c r="Z25" s="104"/>
      <c r="AA25" s="103" t="str">
        <f t="shared" ref="AA25" si="37">IF(M$15&gt;=100,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INT((M$15/100)*$B$8), IF(OR(M27&gt;=80,$S27&gt;=80), INT(ROUNDDOWN(M25/M$14,10)* INT((M$15/100)*$B$8)),0))))</f>
        <v/>
      </c>
      <c r="AB25" s="104"/>
      <c r="AC25" s="103" t="str">
        <f t="shared" ref="AC25" si="38">IF(O$15&gt;=100,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INT((O$15/100)*$B$8), IF(OR(O27&gt;=80,$S27&gt;=80), INT(ROUNDDOWN(O25/O$14,10)* INT((O$15/100)*$B$8)),0))))</f>
        <v/>
      </c>
      <c r="AD25" s="104"/>
      <c r="AE25" s="103" t="str">
        <f t="shared" ref="AE25" si="39">IF(Q$15&gt;=100,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INT((Q$15/100)*$B$8), IF(OR(Q27&gt;=80,$S27&gt;=80), INT(ROUNDDOWN(Q25/Q$14,10)* INT((Q$15/100)*$B$8)),0))))</f>
        <v/>
      </c>
      <c r="AF25" s="104"/>
      <c r="AG25" s="103" t="str">
        <f>IF(U25="","",SUM(U25:AE25))</f>
        <v/>
      </c>
      <c r="AH25" s="107"/>
      <c r="AI25" s="104"/>
      <c r="AJ25" s="74"/>
      <c r="AK25" s="68"/>
      <c r="AL25" s="69"/>
    </row>
    <row r="26" spans="1:38" ht="14.1" customHeight="1" x14ac:dyDescent="0.15">
      <c r="A26" s="92"/>
      <c r="B26" s="97"/>
      <c r="C26" s="98"/>
      <c r="D26" s="98"/>
      <c r="E26" s="98"/>
      <c r="F26" s="99"/>
      <c r="G26" s="85"/>
      <c r="H26" s="85"/>
      <c r="I26" s="85"/>
      <c r="J26" s="85"/>
      <c r="K26" s="87"/>
      <c r="L26" s="87"/>
      <c r="M26" s="87"/>
      <c r="N26" s="85"/>
      <c r="O26" s="87"/>
      <c r="P26" s="85"/>
      <c r="Q26" s="85"/>
      <c r="R26" s="85"/>
      <c r="S26" s="83"/>
      <c r="T26" s="84"/>
      <c r="U26" s="105"/>
      <c r="V26" s="106"/>
      <c r="W26" s="105"/>
      <c r="X26" s="106"/>
      <c r="Y26" s="105"/>
      <c r="Z26" s="106"/>
      <c r="AA26" s="105"/>
      <c r="AB26" s="106"/>
      <c r="AC26" s="105"/>
      <c r="AD26" s="106"/>
      <c r="AE26" s="105"/>
      <c r="AF26" s="106"/>
      <c r="AG26" s="105"/>
      <c r="AH26" s="108"/>
      <c r="AI26" s="106"/>
      <c r="AJ26" s="75"/>
      <c r="AK26" s="70"/>
      <c r="AL26" s="71"/>
    </row>
    <row r="27" spans="1:38" ht="14.1" customHeight="1" x14ac:dyDescent="0.15">
      <c r="A27" s="93"/>
      <c r="B27" s="100"/>
      <c r="C27" s="101"/>
      <c r="D27" s="101"/>
      <c r="E27" s="101"/>
      <c r="F27" s="102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8" t="str">
        <f>IF(U25="","",INT(U25*0.1))</f>
        <v/>
      </c>
      <c r="V27" s="89"/>
      <c r="W27" s="88" t="str">
        <f t="shared" ref="W27" si="40">IF(W25="","",INT(W25*0.1))</f>
        <v/>
      </c>
      <c r="X27" s="89"/>
      <c r="Y27" s="88" t="str">
        <f t="shared" ref="Y27" si="41">IF(Y25="","",INT(Y25*0.1))</f>
        <v/>
      </c>
      <c r="Z27" s="89"/>
      <c r="AA27" s="88" t="str">
        <f t="shared" ref="AA27" si="42">IF(AA25="","",INT(AA25*0.1))</f>
        <v/>
      </c>
      <c r="AB27" s="89"/>
      <c r="AC27" s="88" t="str">
        <f t="shared" ref="AC27" si="43">IF(AC25="","",INT(AC25*0.1))</f>
        <v/>
      </c>
      <c r="AD27" s="89"/>
      <c r="AE27" s="88" t="str">
        <f t="shared" ref="AE27" si="44">IF(AE25="","",INT(AE25*0.1))</f>
        <v/>
      </c>
      <c r="AF27" s="89"/>
      <c r="AG27" s="88" t="str">
        <f>IF(U27="","",SUM(U27:AE27))</f>
        <v/>
      </c>
      <c r="AH27" s="90"/>
      <c r="AI27" s="89"/>
      <c r="AJ27" s="76"/>
      <c r="AK27" s="72"/>
      <c r="AL27" s="73"/>
    </row>
    <row r="28" spans="1:38" ht="14.1" customHeight="1" x14ac:dyDescent="0.15">
      <c r="A28" s="91">
        <f>A25+1</f>
        <v>5</v>
      </c>
      <c r="B28" s="94"/>
      <c r="C28" s="95"/>
      <c r="D28" s="95"/>
      <c r="E28" s="95"/>
      <c r="F28" s="96"/>
      <c r="G28" s="85"/>
      <c r="H28" s="85"/>
      <c r="I28" s="85"/>
      <c r="J28" s="85"/>
      <c r="K28" s="85"/>
      <c r="L28" s="85"/>
      <c r="M28" s="87"/>
      <c r="N28" s="85"/>
      <c r="O28" s="87"/>
      <c r="P28" s="85"/>
      <c r="Q28" s="85"/>
      <c r="R28" s="85"/>
      <c r="S28" s="83"/>
      <c r="T28" s="84"/>
      <c r="U28" s="103" t="str">
        <f>IF(G$15&gt;=100,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INT((G$15/100)*$B$8), IF(OR(G30&gt;=80,$S30&gt;=80), INT(ROUNDDOWN(G28/G$14,10)* INT((G$15/100)*$B$8)),0))))</f>
        <v/>
      </c>
      <c r="V28" s="104"/>
      <c r="W28" s="103" t="str">
        <f t="shared" ref="W28" si="45">IF(I$15&gt;=100,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INT((I$15/100)*$B$8), IF(OR(I30&gt;=80,$S30&gt;=80), INT(ROUNDDOWN(I28/I$14,10)* INT((I$15/100)*$B$8)),0))))</f>
        <v/>
      </c>
      <c r="X28" s="104"/>
      <c r="Y28" s="103" t="str">
        <f t="shared" ref="Y28" si="46">IF(K$15&gt;=100,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INT((K$15/100)*$B$8), IF(OR(K30&gt;=80,$S30&gt;=80), INT(ROUNDDOWN(K28/K$14,10)* INT((K$15/100)*$B$8)),0))))</f>
        <v/>
      </c>
      <c r="Z28" s="104"/>
      <c r="AA28" s="103" t="str">
        <f t="shared" ref="AA28" si="47">IF(M$15&gt;=100,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INT((M$15/100)*$B$8), IF(OR(M30&gt;=80,$S30&gt;=80), INT(ROUNDDOWN(M28/M$14,10)* INT((M$15/100)*$B$8)),0))))</f>
        <v/>
      </c>
      <c r="AB28" s="104"/>
      <c r="AC28" s="103" t="str">
        <f t="shared" ref="AC28" si="48">IF(O$15&gt;=100,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INT((O$15/100)*$B$8), IF(OR(O30&gt;=80,$S30&gt;=80), INT(ROUNDDOWN(O28/O$14,10)* INT((O$15/100)*$B$8)),0))))</f>
        <v/>
      </c>
      <c r="AD28" s="104"/>
      <c r="AE28" s="103" t="str">
        <f t="shared" ref="AE28" si="49">IF(Q$15&gt;=100,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INT((Q$15/100)*$B$8), IF(OR(Q30&gt;=80,$S30&gt;=80), INT(ROUNDDOWN(Q28/Q$14,10)* INT((Q$15/100)*$B$8)),0))))</f>
        <v/>
      </c>
      <c r="AF28" s="104"/>
      <c r="AG28" s="103" t="str">
        <f>IF(U28="","",SUM(U28:AE28))</f>
        <v/>
      </c>
      <c r="AH28" s="107"/>
      <c r="AI28" s="104"/>
      <c r="AJ28" s="74"/>
      <c r="AK28" s="68"/>
      <c r="AL28" s="69"/>
    </row>
    <row r="29" spans="1:38" ht="14.1" customHeight="1" x14ac:dyDescent="0.15">
      <c r="A29" s="92"/>
      <c r="B29" s="97"/>
      <c r="C29" s="98"/>
      <c r="D29" s="98"/>
      <c r="E29" s="98"/>
      <c r="F29" s="99"/>
      <c r="G29" s="85"/>
      <c r="H29" s="85"/>
      <c r="I29" s="85"/>
      <c r="J29" s="85"/>
      <c r="K29" s="87"/>
      <c r="L29" s="87"/>
      <c r="M29" s="87"/>
      <c r="N29" s="85"/>
      <c r="O29" s="87"/>
      <c r="P29" s="85"/>
      <c r="Q29" s="85"/>
      <c r="R29" s="85"/>
      <c r="S29" s="83"/>
      <c r="T29" s="84"/>
      <c r="U29" s="105"/>
      <c r="V29" s="106"/>
      <c r="W29" s="105"/>
      <c r="X29" s="106"/>
      <c r="Y29" s="105"/>
      <c r="Z29" s="106"/>
      <c r="AA29" s="105"/>
      <c r="AB29" s="106"/>
      <c r="AC29" s="105"/>
      <c r="AD29" s="106"/>
      <c r="AE29" s="105"/>
      <c r="AF29" s="106"/>
      <c r="AG29" s="105"/>
      <c r="AH29" s="108"/>
      <c r="AI29" s="106"/>
      <c r="AJ29" s="75"/>
      <c r="AK29" s="70"/>
      <c r="AL29" s="71"/>
    </row>
    <row r="30" spans="1:38" ht="14.1" customHeight="1" x14ac:dyDescent="0.15">
      <c r="A30" s="93"/>
      <c r="B30" s="100"/>
      <c r="C30" s="101"/>
      <c r="D30" s="101"/>
      <c r="E30" s="101"/>
      <c r="F30" s="102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8" t="str">
        <f>IF(U28="","",INT(U28*0.1))</f>
        <v/>
      </c>
      <c r="V30" s="89"/>
      <c r="W30" s="88" t="str">
        <f t="shared" ref="W30" si="50">IF(W28="","",INT(W28*0.1))</f>
        <v/>
      </c>
      <c r="X30" s="89"/>
      <c r="Y30" s="88" t="str">
        <f t="shared" ref="Y30" si="51">IF(Y28="","",INT(Y28*0.1))</f>
        <v/>
      </c>
      <c r="Z30" s="89"/>
      <c r="AA30" s="88" t="str">
        <f t="shared" ref="AA30" si="52">IF(AA28="","",INT(AA28*0.1))</f>
        <v/>
      </c>
      <c r="AB30" s="89"/>
      <c r="AC30" s="88" t="str">
        <f t="shared" ref="AC30" si="53">IF(AC28="","",INT(AC28*0.1))</f>
        <v/>
      </c>
      <c r="AD30" s="89"/>
      <c r="AE30" s="88" t="str">
        <f t="shared" ref="AE30" si="54">IF(AE28="","",INT(AE28*0.1))</f>
        <v/>
      </c>
      <c r="AF30" s="89"/>
      <c r="AG30" s="88" t="str">
        <f>IF(U30="","",SUM(U30:AE30))</f>
        <v/>
      </c>
      <c r="AH30" s="90"/>
      <c r="AI30" s="89"/>
      <c r="AJ30" s="76"/>
      <c r="AK30" s="72"/>
      <c r="AL30" s="73"/>
    </row>
    <row r="31" spans="1:38" ht="14.1" customHeight="1" x14ac:dyDescent="0.15">
      <c r="A31" s="91">
        <f>A28+1</f>
        <v>6</v>
      </c>
      <c r="B31" s="94"/>
      <c r="C31" s="95"/>
      <c r="D31" s="95"/>
      <c r="E31" s="95"/>
      <c r="F31" s="96"/>
      <c r="G31" s="85"/>
      <c r="H31" s="85"/>
      <c r="I31" s="85"/>
      <c r="J31" s="85"/>
      <c r="K31" s="85"/>
      <c r="L31" s="85"/>
      <c r="M31" s="87"/>
      <c r="N31" s="85"/>
      <c r="O31" s="87"/>
      <c r="P31" s="85"/>
      <c r="Q31" s="85"/>
      <c r="R31" s="85"/>
      <c r="S31" s="83"/>
      <c r="T31" s="84"/>
      <c r="U31" s="103" t="str">
        <f>IF(G$15&gt;=100,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INT((G$15/100)*$B$8), IF(OR(G33&gt;=80,$S33&gt;=80), INT(ROUNDDOWN(G31/G$14,10)* INT((G$15/100)*$B$8)),0))))</f>
        <v/>
      </c>
      <c r="V31" s="104"/>
      <c r="W31" s="103" t="str">
        <f t="shared" ref="W31" si="55">IF(I$15&gt;=100,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INT((I$15/100)*$B$8), IF(OR(I33&gt;=80,$S33&gt;=80), INT(ROUNDDOWN(I31/I$14,10)* INT((I$15/100)*$B$8)),0))))</f>
        <v/>
      </c>
      <c r="X31" s="104"/>
      <c r="Y31" s="103" t="str">
        <f t="shared" ref="Y31" si="56">IF(K$15&gt;=100,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INT((K$15/100)*$B$8), IF(OR(K33&gt;=80,$S33&gt;=80), INT(ROUNDDOWN(K31/K$14,10)* INT((K$15/100)*$B$8)),0))))</f>
        <v/>
      </c>
      <c r="Z31" s="104"/>
      <c r="AA31" s="103" t="str">
        <f t="shared" ref="AA31" si="57">IF(M$15&gt;=100,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INT((M$15/100)*$B$8), IF(OR(M33&gt;=80,$S33&gt;=80), INT(ROUNDDOWN(M31/M$14,10)* INT((M$15/100)*$B$8)),0))))</f>
        <v/>
      </c>
      <c r="AB31" s="104"/>
      <c r="AC31" s="103" t="str">
        <f t="shared" ref="AC31" si="58">IF(O$15&gt;=100,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INT((O$15/100)*$B$8), IF(OR(O33&gt;=80,$S33&gt;=80), INT(ROUNDDOWN(O31/O$14,10)* INT((O$15/100)*$B$8)),0))))</f>
        <v/>
      </c>
      <c r="AD31" s="104"/>
      <c r="AE31" s="103" t="str">
        <f t="shared" ref="AE31" si="59">IF(Q$15&gt;=100,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INT((Q$15/100)*$B$8), IF(OR(Q33&gt;=80,$S33&gt;=80), INT(ROUNDDOWN(Q31/Q$14,10)* INT((Q$15/100)*$B$8)),0))))</f>
        <v/>
      </c>
      <c r="AF31" s="104"/>
      <c r="AG31" s="103" t="str">
        <f>IF(U31="","",SUM(U31:AE31))</f>
        <v/>
      </c>
      <c r="AH31" s="107"/>
      <c r="AI31" s="104"/>
      <c r="AJ31" s="74"/>
      <c r="AK31" s="68"/>
      <c r="AL31" s="69"/>
    </row>
    <row r="32" spans="1:38" ht="14.1" customHeight="1" x14ac:dyDescent="0.15">
      <c r="A32" s="92"/>
      <c r="B32" s="97"/>
      <c r="C32" s="98"/>
      <c r="D32" s="98"/>
      <c r="E32" s="98"/>
      <c r="F32" s="99"/>
      <c r="G32" s="85"/>
      <c r="H32" s="85"/>
      <c r="I32" s="85"/>
      <c r="J32" s="85"/>
      <c r="K32" s="87"/>
      <c r="L32" s="87"/>
      <c r="M32" s="87"/>
      <c r="N32" s="85"/>
      <c r="O32" s="87"/>
      <c r="P32" s="85"/>
      <c r="Q32" s="85"/>
      <c r="R32" s="85"/>
      <c r="S32" s="83"/>
      <c r="T32" s="84"/>
      <c r="U32" s="105"/>
      <c r="V32" s="106"/>
      <c r="W32" s="105"/>
      <c r="X32" s="106"/>
      <c r="Y32" s="105"/>
      <c r="Z32" s="106"/>
      <c r="AA32" s="105"/>
      <c r="AB32" s="106"/>
      <c r="AC32" s="105"/>
      <c r="AD32" s="106"/>
      <c r="AE32" s="105"/>
      <c r="AF32" s="106"/>
      <c r="AG32" s="105"/>
      <c r="AH32" s="108"/>
      <c r="AI32" s="106"/>
      <c r="AJ32" s="75"/>
      <c r="AK32" s="70"/>
      <c r="AL32" s="71"/>
    </row>
    <row r="33" spans="1:38" ht="14.1" customHeight="1" x14ac:dyDescent="0.15">
      <c r="A33" s="93"/>
      <c r="B33" s="100"/>
      <c r="C33" s="101"/>
      <c r="D33" s="101"/>
      <c r="E33" s="101"/>
      <c r="F33" s="102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8" t="str">
        <f>IF(U31="","",INT(U31*0.1))</f>
        <v/>
      </c>
      <c r="V33" s="89"/>
      <c r="W33" s="88" t="str">
        <f t="shared" ref="W33" si="60">IF(W31="","",INT(W31*0.1))</f>
        <v/>
      </c>
      <c r="X33" s="89"/>
      <c r="Y33" s="88" t="str">
        <f t="shared" ref="Y33" si="61">IF(Y31="","",INT(Y31*0.1))</f>
        <v/>
      </c>
      <c r="Z33" s="89"/>
      <c r="AA33" s="88" t="str">
        <f t="shared" ref="AA33" si="62">IF(AA31="","",INT(AA31*0.1))</f>
        <v/>
      </c>
      <c r="AB33" s="89"/>
      <c r="AC33" s="88" t="str">
        <f t="shared" ref="AC33" si="63">IF(AC31="","",INT(AC31*0.1))</f>
        <v/>
      </c>
      <c r="AD33" s="89"/>
      <c r="AE33" s="88" t="str">
        <f t="shared" ref="AE33" si="64">IF(AE31="","",INT(AE31*0.1))</f>
        <v/>
      </c>
      <c r="AF33" s="89"/>
      <c r="AG33" s="88" t="str">
        <f>IF(U33="","",SUM(U33:AE33))</f>
        <v/>
      </c>
      <c r="AH33" s="90"/>
      <c r="AI33" s="89"/>
      <c r="AJ33" s="76"/>
      <c r="AK33" s="72"/>
      <c r="AL33" s="73"/>
    </row>
    <row r="34" spans="1:38" ht="14.1" customHeight="1" x14ac:dyDescent="0.15">
      <c r="A34" s="91">
        <f>A31+1</f>
        <v>7</v>
      </c>
      <c r="B34" s="94"/>
      <c r="C34" s="95"/>
      <c r="D34" s="95"/>
      <c r="E34" s="95"/>
      <c r="F34" s="96"/>
      <c r="G34" s="85"/>
      <c r="H34" s="85"/>
      <c r="I34" s="85"/>
      <c r="J34" s="85"/>
      <c r="K34" s="85"/>
      <c r="L34" s="85"/>
      <c r="M34" s="87"/>
      <c r="N34" s="85"/>
      <c r="O34" s="87"/>
      <c r="P34" s="85"/>
      <c r="Q34" s="85"/>
      <c r="R34" s="85"/>
      <c r="S34" s="83"/>
      <c r="T34" s="84"/>
      <c r="U34" s="103" t="str">
        <f>IF(G$15&gt;=100,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INT((G$15/100)*$B$8), IF(OR(G36&gt;=80,$S36&gt;=80), INT(ROUNDDOWN(G34/G$14,10)* INT((G$15/100)*$B$8)),0))))</f>
        <v/>
      </c>
      <c r="V34" s="104"/>
      <c r="W34" s="103" t="str">
        <f t="shared" ref="W34" si="65">IF(I$15&gt;=100,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INT((I$15/100)*$B$8), IF(OR(I36&gt;=80,$S36&gt;=80), INT(ROUNDDOWN(I34/I$14,10)* INT((I$15/100)*$B$8)),0))))</f>
        <v/>
      </c>
      <c r="X34" s="104"/>
      <c r="Y34" s="103" t="str">
        <f t="shared" ref="Y34" si="66">IF(K$15&gt;=100,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INT((K$15/100)*$B$8), IF(OR(K36&gt;=80,$S36&gt;=80), INT(ROUNDDOWN(K34/K$14,10)* INT((K$15/100)*$B$8)),0))))</f>
        <v/>
      </c>
      <c r="Z34" s="104"/>
      <c r="AA34" s="103" t="str">
        <f t="shared" ref="AA34" si="67">IF(M$15&gt;=100,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INT((M$15/100)*$B$8), IF(OR(M36&gt;=80,$S36&gt;=80), INT(ROUNDDOWN(M34/M$14,10)* INT((M$15/100)*$B$8)),0))))</f>
        <v/>
      </c>
      <c r="AB34" s="104"/>
      <c r="AC34" s="103" t="str">
        <f t="shared" ref="AC34" si="68">IF(O$15&gt;=100,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INT((O$15/100)*$B$8), IF(OR(O36&gt;=80,$S36&gt;=80), INT(ROUNDDOWN(O34/O$14,10)* INT((O$15/100)*$B$8)),0))))</f>
        <v/>
      </c>
      <c r="AD34" s="104"/>
      <c r="AE34" s="103" t="str">
        <f t="shared" ref="AE34" si="69">IF(Q$15&gt;=100,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INT((Q$15/100)*$B$8), IF(OR(Q36&gt;=80,$S36&gt;=80), INT(ROUNDDOWN(Q34/Q$14,10)* INT((Q$15/100)*$B$8)),0))))</f>
        <v/>
      </c>
      <c r="AF34" s="104"/>
      <c r="AG34" s="103" t="str">
        <f>IF(U34="","",SUM(U34:AE34))</f>
        <v/>
      </c>
      <c r="AH34" s="107"/>
      <c r="AI34" s="104"/>
      <c r="AJ34" s="74"/>
      <c r="AK34" s="68"/>
      <c r="AL34" s="69"/>
    </row>
    <row r="35" spans="1:38" ht="14.1" customHeight="1" x14ac:dyDescent="0.15">
      <c r="A35" s="92"/>
      <c r="B35" s="97"/>
      <c r="C35" s="98"/>
      <c r="D35" s="98"/>
      <c r="E35" s="98"/>
      <c r="F35" s="99"/>
      <c r="G35" s="85"/>
      <c r="H35" s="85"/>
      <c r="I35" s="85"/>
      <c r="J35" s="85"/>
      <c r="K35" s="87"/>
      <c r="L35" s="87"/>
      <c r="M35" s="87"/>
      <c r="N35" s="85"/>
      <c r="O35" s="87"/>
      <c r="P35" s="85"/>
      <c r="Q35" s="85"/>
      <c r="R35" s="85"/>
      <c r="S35" s="83"/>
      <c r="T35" s="84"/>
      <c r="U35" s="105"/>
      <c r="V35" s="106"/>
      <c r="W35" s="105"/>
      <c r="X35" s="106"/>
      <c r="Y35" s="105"/>
      <c r="Z35" s="106"/>
      <c r="AA35" s="105"/>
      <c r="AB35" s="106"/>
      <c r="AC35" s="105"/>
      <c r="AD35" s="106"/>
      <c r="AE35" s="105"/>
      <c r="AF35" s="106"/>
      <c r="AG35" s="105"/>
      <c r="AH35" s="108"/>
      <c r="AI35" s="106"/>
      <c r="AJ35" s="75"/>
      <c r="AK35" s="70"/>
      <c r="AL35" s="71"/>
    </row>
    <row r="36" spans="1:38" ht="14.1" customHeight="1" x14ac:dyDescent="0.15">
      <c r="A36" s="93"/>
      <c r="B36" s="100"/>
      <c r="C36" s="101"/>
      <c r="D36" s="101"/>
      <c r="E36" s="101"/>
      <c r="F36" s="102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8" t="str">
        <f>IF(U34="","",INT(U34*0.1))</f>
        <v/>
      </c>
      <c r="V36" s="89"/>
      <c r="W36" s="88" t="str">
        <f t="shared" ref="W36" si="70">IF(W34="","",INT(W34*0.1))</f>
        <v/>
      </c>
      <c r="X36" s="89"/>
      <c r="Y36" s="88" t="str">
        <f t="shared" ref="Y36" si="71">IF(Y34="","",INT(Y34*0.1))</f>
        <v/>
      </c>
      <c r="Z36" s="89"/>
      <c r="AA36" s="88" t="str">
        <f t="shared" ref="AA36" si="72">IF(AA34="","",INT(AA34*0.1))</f>
        <v/>
      </c>
      <c r="AB36" s="89"/>
      <c r="AC36" s="88" t="str">
        <f t="shared" ref="AC36" si="73">IF(AC34="","",INT(AC34*0.1))</f>
        <v/>
      </c>
      <c r="AD36" s="89"/>
      <c r="AE36" s="88" t="str">
        <f t="shared" ref="AE36" si="74">IF(AE34="","",INT(AE34*0.1))</f>
        <v/>
      </c>
      <c r="AF36" s="89"/>
      <c r="AG36" s="88" t="str">
        <f>IF(U36="","",SUM(U36:AE36))</f>
        <v/>
      </c>
      <c r="AH36" s="90"/>
      <c r="AI36" s="89"/>
      <c r="AJ36" s="76"/>
      <c r="AK36" s="72"/>
      <c r="AL36" s="73"/>
    </row>
    <row r="37" spans="1:38" ht="14.1" customHeight="1" x14ac:dyDescent="0.15">
      <c r="A37" s="91">
        <f>A34+1</f>
        <v>8</v>
      </c>
      <c r="B37" s="94"/>
      <c r="C37" s="95"/>
      <c r="D37" s="95"/>
      <c r="E37" s="95"/>
      <c r="F37" s="96"/>
      <c r="G37" s="85"/>
      <c r="H37" s="85"/>
      <c r="I37" s="85"/>
      <c r="J37" s="85"/>
      <c r="K37" s="85"/>
      <c r="L37" s="85"/>
      <c r="M37" s="87"/>
      <c r="N37" s="85"/>
      <c r="O37" s="87"/>
      <c r="P37" s="85"/>
      <c r="Q37" s="85"/>
      <c r="R37" s="85"/>
      <c r="S37" s="83"/>
      <c r="T37" s="84"/>
      <c r="U37" s="103" t="str">
        <f>IF(G$15&gt;=100,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INT((G$15/100)*$B$8), IF(OR(G39&gt;=80,$S39&gt;=80), INT(ROUNDDOWN(G37/G$14,10)* INT((G$15/100)*$B$8)),0))))</f>
        <v/>
      </c>
      <c r="V37" s="104"/>
      <c r="W37" s="103" t="str">
        <f t="shared" ref="W37" si="75">IF(I$15&gt;=100,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INT((I$15/100)*$B$8), IF(OR(I39&gt;=80,$S39&gt;=80), INT(ROUNDDOWN(I37/I$14,10)* INT((I$15/100)*$B$8)),0))))</f>
        <v/>
      </c>
      <c r="X37" s="104"/>
      <c r="Y37" s="103" t="str">
        <f t="shared" ref="Y37" si="76">IF(K$15&gt;=100,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INT((K$15/100)*$B$8), IF(OR(K39&gt;=80,$S39&gt;=80), INT(ROUNDDOWN(K37/K$14,10)* INT((K$15/100)*$B$8)),0))))</f>
        <v/>
      </c>
      <c r="Z37" s="104"/>
      <c r="AA37" s="103" t="str">
        <f t="shared" ref="AA37" si="77">IF(M$15&gt;=100,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INT((M$15/100)*$B$8), IF(OR(M39&gt;=80,$S39&gt;=80), INT(ROUNDDOWN(M37/M$14,10)* INT((M$15/100)*$B$8)),0))))</f>
        <v/>
      </c>
      <c r="AB37" s="104"/>
      <c r="AC37" s="103" t="str">
        <f t="shared" ref="AC37" si="78">IF(O$15&gt;=100,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INT((O$15/100)*$B$8), IF(OR(O39&gt;=80,$S39&gt;=80), INT(ROUNDDOWN(O37/O$14,10)* INT((O$15/100)*$B$8)),0))))</f>
        <v/>
      </c>
      <c r="AD37" s="104"/>
      <c r="AE37" s="103" t="str">
        <f t="shared" ref="AE37" si="79">IF(Q$15&gt;=100,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INT((Q$15/100)*$B$8), IF(OR(Q39&gt;=80,$S39&gt;=80), INT(ROUNDDOWN(Q37/Q$14,10)* INT((Q$15/100)*$B$8)),0))))</f>
        <v/>
      </c>
      <c r="AF37" s="104"/>
      <c r="AG37" s="103" t="str">
        <f>IF(U37="","",SUM(U37:AE37))</f>
        <v/>
      </c>
      <c r="AH37" s="107"/>
      <c r="AI37" s="104"/>
      <c r="AJ37" s="74"/>
      <c r="AK37" s="68"/>
      <c r="AL37" s="69"/>
    </row>
    <row r="38" spans="1:38" ht="14.1" customHeight="1" x14ac:dyDescent="0.15">
      <c r="A38" s="92"/>
      <c r="B38" s="97"/>
      <c r="C38" s="98"/>
      <c r="D38" s="98"/>
      <c r="E38" s="98"/>
      <c r="F38" s="99"/>
      <c r="G38" s="85"/>
      <c r="H38" s="85"/>
      <c r="I38" s="85"/>
      <c r="J38" s="85"/>
      <c r="K38" s="87"/>
      <c r="L38" s="87"/>
      <c r="M38" s="87"/>
      <c r="N38" s="85"/>
      <c r="O38" s="87"/>
      <c r="P38" s="85"/>
      <c r="Q38" s="85"/>
      <c r="R38" s="85"/>
      <c r="S38" s="83"/>
      <c r="T38" s="84"/>
      <c r="U38" s="105"/>
      <c r="V38" s="106"/>
      <c r="W38" s="105"/>
      <c r="X38" s="106"/>
      <c r="Y38" s="105"/>
      <c r="Z38" s="106"/>
      <c r="AA38" s="105"/>
      <c r="AB38" s="106"/>
      <c r="AC38" s="105"/>
      <c r="AD38" s="106"/>
      <c r="AE38" s="105"/>
      <c r="AF38" s="106"/>
      <c r="AG38" s="105"/>
      <c r="AH38" s="108"/>
      <c r="AI38" s="106"/>
      <c r="AJ38" s="75"/>
      <c r="AK38" s="70"/>
      <c r="AL38" s="71"/>
    </row>
    <row r="39" spans="1:38" ht="14.1" customHeight="1" x14ac:dyDescent="0.15">
      <c r="A39" s="93"/>
      <c r="B39" s="100"/>
      <c r="C39" s="101"/>
      <c r="D39" s="101"/>
      <c r="E39" s="101"/>
      <c r="F39" s="102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8" t="str">
        <f>IF(U37="","",INT(U37*0.1))</f>
        <v/>
      </c>
      <c r="V39" s="89"/>
      <c r="W39" s="88" t="str">
        <f t="shared" ref="W39" si="80">IF(W37="","",INT(W37*0.1))</f>
        <v/>
      </c>
      <c r="X39" s="89"/>
      <c r="Y39" s="88" t="str">
        <f t="shared" ref="Y39" si="81">IF(Y37="","",INT(Y37*0.1))</f>
        <v/>
      </c>
      <c r="Z39" s="89"/>
      <c r="AA39" s="88" t="str">
        <f t="shared" ref="AA39" si="82">IF(AA37="","",INT(AA37*0.1))</f>
        <v/>
      </c>
      <c r="AB39" s="89"/>
      <c r="AC39" s="88" t="str">
        <f t="shared" ref="AC39" si="83">IF(AC37="","",INT(AC37*0.1))</f>
        <v/>
      </c>
      <c r="AD39" s="89"/>
      <c r="AE39" s="88" t="str">
        <f t="shared" ref="AE39" si="84">IF(AE37="","",INT(AE37*0.1))</f>
        <v/>
      </c>
      <c r="AF39" s="89"/>
      <c r="AG39" s="88" t="str">
        <f>IF(U39="","",SUM(U39:AE39))</f>
        <v/>
      </c>
      <c r="AH39" s="90"/>
      <c r="AI39" s="89"/>
      <c r="AJ39" s="76"/>
      <c r="AK39" s="72"/>
      <c r="AL39" s="73"/>
    </row>
    <row r="40" spans="1:38" ht="14.1" customHeight="1" x14ac:dyDescent="0.15">
      <c r="A40" s="91">
        <f>A37+1</f>
        <v>9</v>
      </c>
      <c r="B40" s="94"/>
      <c r="C40" s="95"/>
      <c r="D40" s="95"/>
      <c r="E40" s="95"/>
      <c r="F40" s="96"/>
      <c r="G40" s="85"/>
      <c r="H40" s="85"/>
      <c r="I40" s="85"/>
      <c r="J40" s="85"/>
      <c r="K40" s="85"/>
      <c r="L40" s="85"/>
      <c r="M40" s="87"/>
      <c r="N40" s="85"/>
      <c r="O40" s="87"/>
      <c r="P40" s="85"/>
      <c r="Q40" s="85"/>
      <c r="R40" s="85"/>
      <c r="S40" s="83"/>
      <c r="T40" s="84"/>
      <c r="U40" s="103" t="str">
        <f>IF(G$15&gt;=100,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INT((G$15/100)*$B$8), IF(OR(G42&gt;=80,$S42&gt;=80), INT(ROUNDDOWN(G40/G$14,10)* INT((G$15/100)*$B$8)),0))))</f>
        <v/>
      </c>
      <c r="V40" s="104"/>
      <c r="W40" s="103" t="str">
        <f t="shared" ref="W40" si="85">IF(I$15&gt;=100,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INT((I$15/100)*$B$8), IF(OR(I42&gt;=80,$S42&gt;=80), INT(ROUNDDOWN(I40/I$14,10)* INT((I$15/100)*$B$8)),0))))</f>
        <v/>
      </c>
      <c r="X40" s="104"/>
      <c r="Y40" s="103" t="str">
        <f t="shared" ref="Y40" si="86">IF(K$15&gt;=100,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INT((K$15/100)*$B$8), IF(OR(K42&gt;=80,$S42&gt;=80), INT(ROUNDDOWN(K40/K$14,10)* INT((K$15/100)*$B$8)),0))))</f>
        <v/>
      </c>
      <c r="Z40" s="104"/>
      <c r="AA40" s="103" t="str">
        <f t="shared" ref="AA40" si="87">IF(M$15&gt;=100,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INT((M$15/100)*$B$8), IF(OR(M42&gt;=80,$S42&gt;=80), INT(ROUNDDOWN(M40/M$14,10)* INT((M$15/100)*$B$8)),0))))</f>
        <v/>
      </c>
      <c r="AB40" s="104"/>
      <c r="AC40" s="103" t="str">
        <f t="shared" ref="AC40" si="88">IF(O$15&gt;=100,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INT((O$15/100)*$B$8), IF(OR(O42&gt;=80,$S42&gt;=80), INT(ROUNDDOWN(O40/O$14,10)* INT((O$15/100)*$B$8)),0))))</f>
        <v/>
      </c>
      <c r="AD40" s="104"/>
      <c r="AE40" s="103" t="str">
        <f t="shared" ref="AE40" si="89">IF(Q$15&gt;=100,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INT((Q$15/100)*$B$8), IF(OR(Q42&gt;=80,$S42&gt;=80), INT(ROUNDDOWN(Q40/Q$14,10)* INT((Q$15/100)*$B$8)),0))))</f>
        <v/>
      </c>
      <c r="AF40" s="104"/>
      <c r="AG40" s="103" t="str">
        <f>IF(U40="","",SUM(U40:AE40))</f>
        <v/>
      </c>
      <c r="AH40" s="107"/>
      <c r="AI40" s="104"/>
      <c r="AJ40" s="74"/>
      <c r="AK40" s="68"/>
      <c r="AL40" s="69"/>
    </row>
    <row r="41" spans="1:38" ht="14.1" customHeight="1" x14ac:dyDescent="0.15">
      <c r="A41" s="92"/>
      <c r="B41" s="97"/>
      <c r="C41" s="98"/>
      <c r="D41" s="98"/>
      <c r="E41" s="98"/>
      <c r="F41" s="99"/>
      <c r="G41" s="85"/>
      <c r="H41" s="85"/>
      <c r="I41" s="85"/>
      <c r="J41" s="85"/>
      <c r="K41" s="87"/>
      <c r="L41" s="87"/>
      <c r="M41" s="87"/>
      <c r="N41" s="85"/>
      <c r="O41" s="87"/>
      <c r="P41" s="85"/>
      <c r="Q41" s="85"/>
      <c r="R41" s="85"/>
      <c r="S41" s="83"/>
      <c r="T41" s="84"/>
      <c r="U41" s="105"/>
      <c r="V41" s="106"/>
      <c r="W41" s="105"/>
      <c r="X41" s="106"/>
      <c r="Y41" s="105"/>
      <c r="Z41" s="106"/>
      <c r="AA41" s="105"/>
      <c r="AB41" s="106"/>
      <c r="AC41" s="105"/>
      <c r="AD41" s="106"/>
      <c r="AE41" s="105"/>
      <c r="AF41" s="106"/>
      <c r="AG41" s="105"/>
      <c r="AH41" s="108"/>
      <c r="AI41" s="106"/>
      <c r="AJ41" s="75"/>
      <c r="AK41" s="70"/>
      <c r="AL41" s="71"/>
    </row>
    <row r="42" spans="1:38" ht="14.1" customHeight="1" x14ac:dyDescent="0.15">
      <c r="A42" s="93"/>
      <c r="B42" s="100"/>
      <c r="C42" s="101"/>
      <c r="D42" s="101"/>
      <c r="E42" s="101"/>
      <c r="F42" s="102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8" t="str">
        <f>IF(U40="","",INT(U40*0.1))</f>
        <v/>
      </c>
      <c r="V42" s="89"/>
      <c r="W42" s="88" t="str">
        <f t="shared" ref="W42" si="90">IF(W40="","",INT(W40*0.1))</f>
        <v/>
      </c>
      <c r="X42" s="89"/>
      <c r="Y42" s="88" t="str">
        <f t="shared" ref="Y42" si="91">IF(Y40="","",INT(Y40*0.1))</f>
        <v/>
      </c>
      <c r="Z42" s="89"/>
      <c r="AA42" s="88" t="str">
        <f t="shared" ref="AA42" si="92">IF(AA40="","",INT(AA40*0.1))</f>
        <v/>
      </c>
      <c r="AB42" s="89"/>
      <c r="AC42" s="88" t="str">
        <f t="shared" ref="AC42" si="93">IF(AC40="","",INT(AC40*0.1))</f>
        <v/>
      </c>
      <c r="AD42" s="89"/>
      <c r="AE42" s="88" t="str">
        <f t="shared" ref="AE42" si="94">IF(AE40="","",INT(AE40*0.1))</f>
        <v/>
      </c>
      <c r="AF42" s="89"/>
      <c r="AG42" s="88" t="str">
        <f>IF(U42="","",SUM(U42:AE42))</f>
        <v/>
      </c>
      <c r="AH42" s="90"/>
      <c r="AI42" s="89"/>
      <c r="AJ42" s="76"/>
      <c r="AK42" s="72"/>
      <c r="AL42" s="73"/>
    </row>
    <row r="43" spans="1:38" ht="14.1" customHeight="1" x14ac:dyDescent="0.15">
      <c r="A43" s="91">
        <f>A40+1</f>
        <v>10</v>
      </c>
      <c r="B43" s="94"/>
      <c r="C43" s="95"/>
      <c r="D43" s="95"/>
      <c r="E43" s="95"/>
      <c r="F43" s="96"/>
      <c r="G43" s="85"/>
      <c r="H43" s="85"/>
      <c r="I43" s="85"/>
      <c r="J43" s="85"/>
      <c r="K43" s="85"/>
      <c r="L43" s="85"/>
      <c r="M43" s="87"/>
      <c r="N43" s="85"/>
      <c r="O43" s="87"/>
      <c r="P43" s="85"/>
      <c r="Q43" s="85"/>
      <c r="R43" s="85"/>
      <c r="S43" s="83"/>
      <c r="T43" s="84"/>
      <c r="U43" s="103" t="str">
        <f>IF(G$15&gt;=100,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INT((G$15/100)*$B$8), IF(OR(G45&gt;=80,$S45&gt;=80), INT(ROUNDDOWN(G43/G$14,10)* INT((G$15/100)*$B$8)),0))))</f>
        <v/>
      </c>
      <c r="V43" s="104"/>
      <c r="W43" s="103" t="str">
        <f t="shared" ref="W43" si="95">IF(I$15&gt;=100,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INT((I$15/100)*$B$8), IF(OR(I45&gt;=80,$S45&gt;=80), INT(ROUNDDOWN(I43/I$14,10)* INT((I$15/100)*$B$8)),0))))</f>
        <v/>
      </c>
      <c r="X43" s="104"/>
      <c r="Y43" s="103" t="str">
        <f t="shared" ref="Y43" si="96">IF(K$15&gt;=100,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INT((K$15/100)*$B$8), IF(OR(K45&gt;=80,$S45&gt;=80), INT(ROUNDDOWN(K43/K$14,10)* INT((K$15/100)*$B$8)),0))))</f>
        <v/>
      </c>
      <c r="Z43" s="104"/>
      <c r="AA43" s="103" t="str">
        <f t="shared" ref="AA43" si="97">IF(M$15&gt;=100,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INT((M$15/100)*$B$8), IF(OR(M45&gt;=80,$S45&gt;=80), INT(ROUNDDOWN(M43/M$14,10)* INT((M$15/100)*$B$8)),0))))</f>
        <v/>
      </c>
      <c r="AB43" s="104"/>
      <c r="AC43" s="103" t="str">
        <f t="shared" ref="AC43" si="98">IF(O$15&gt;=100,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INT((O$15/100)*$B$8), IF(OR(O45&gt;=80,$S45&gt;=80), INT(ROUNDDOWN(O43/O$14,10)* INT((O$15/100)*$B$8)),0))))</f>
        <v/>
      </c>
      <c r="AD43" s="104"/>
      <c r="AE43" s="103" t="str">
        <f t="shared" ref="AE43" si="99">IF(Q$15&gt;=100,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INT((Q$15/100)*$B$8), IF(OR(Q45&gt;=80,$S45&gt;=80), INT(ROUNDDOWN(Q43/Q$14,10)* INT((Q$15/100)*$B$8)),0))))</f>
        <v/>
      </c>
      <c r="AF43" s="104"/>
      <c r="AG43" s="103" t="str">
        <f>IF(U43="","",SUM(U43:AE43))</f>
        <v/>
      </c>
      <c r="AH43" s="107"/>
      <c r="AI43" s="104"/>
      <c r="AJ43" s="74"/>
      <c r="AK43" s="68"/>
      <c r="AL43" s="69"/>
    </row>
    <row r="44" spans="1:38" ht="14.1" customHeight="1" x14ac:dyDescent="0.15">
      <c r="A44" s="92"/>
      <c r="B44" s="97"/>
      <c r="C44" s="98"/>
      <c r="D44" s="98"/>
      <c r="E44" s="98"/>
      <c r="F44" s="99"/>
      <c r="G44" s="85"/>
      <c r="H44" s="85"/>
      <c r="I44" s="85"/>
      <c r="J44" s="85"/>
      <c r="K44" s="87"/>
      <c r="L44" s="87"/>
      <c r="M44" s="87"/>
      <c r="N44" s="85"/>
      <c r="O44" s="87"/>
      <c r="P44" s="85"/>
      <c r="Q44" s="85"/>
      <c r="R44" s="85"/>
      <c r="S44" s="83"/>
      <c r="T44" s="84"/>
      <c r="U44" s="105"/>
      <c r="V44" s="106"/>
      <c r="W44" s="105"/>
      <c r="X44" s="106"/>
      <c r="Y44" s="105"/>
      <c r="Z44" s="106"/>
      <c r="AA44" s="105"/>
      <c r="AB44" s="106"/>
      <c r="AC44" s="105"/>
      <c r="AD44" s="106"/>
      <c r="AE44" s="105"/>
      <c r="AF44" s="106"/>
      <c r="AG44" s="105"/>
      <c r="AH44" s="108"/>
      <c r="AI44" s="106"/>
      <c r="AJ44" s="75"/>
      <c r="AK44" s="70"/>
      <c r="AL44" s="71"/>
    </row>
    <row r="45" spans="1:38" ht="14.1" customHeight="1" x14ac:dyDescent="0.15">
      <c r="A45" s="93"/>
      <c r="B45" s="100"/>
      <c r="C45" s="101"/>
      <c r="D45" s="101"/>
      <c r="E45" s="101"/>
      <c r="F45" s="102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8" t="str">
        <f>IF(U43="","",INT(U43*0.1))</f>
        <v/>
      </c>
      <c r="V45" s="89"/>
      <c r="W45" s="88" t="str">
        <f t="shared" ref="W45" si="100">IF(W43="","",INT(W43*0.1))</f>
        <v/>
      </c>
      <c r="X45" s="89"/>
      <c r="Y45" s="88" t="str">
        <f t="shared" ref="Y45" si="101">IF(Y43="","",INT(Y43*0.1))</f>
        <v/>
      </c>
      <c r="Z45" s="89"/>
      <c r="AA45" s="88" t="str">
        <f t="shared" ref="AA45" si="102">IF(AA43="","",INT(AA43*0.1))</f>
        <v/>
      </c>
      <c r="AB45" s="89"/>
      <c r="AC45" s="88" t="str">
        <f t="shared" ref="AC45" si="103">IF(AC43="","",INT(AC43*0.1))</f>
        <v/>
      </c>
      <c r="AD45" s="89"/>
      <c r="AE45" s="88" t="str">
        <f t="shared" ref="AE45" si="104">IF(AE43="","",INT(AE43*0.1))</f>
        <v/>
      </c>
      <c r="AF45" s="89"/>
      <c r="AG45" s="88" t="str">
        <f>IF(U45="","",SUM(U45:AE45))</f>
        <v/>
      </c>
      <c r="AH45" s="90"/>
      <c r="AI45" s="89"/>
      <c r="AJ45" s="76"/>
      <c r="AK45" s="72"/>
      <c r="AL45" s="73"/>
    </row>
    <row r="46" spans="1:38" ht="14.1" customHeight="1" x14ac:dyDescent="0.15">
      <c r="A46" s="91">
        <f>A43+1</f>
        <v>11</v>
      </c>
      <c r="B46" s="94"/>
      <c r="C46" s="95"/>
      <c r="D46" s="95"/>
      <c r="E46" s="95"/>
      <c r="F46" s="96"/>
      <c r="G46" s="85"/>
      <c r="H46" s="85"/>
      <c r="I46" s="85"/>
      <c r="J46" s="85"/>
      <c r="K46" s="85"/>
      <c r="L46" s="85"/>
      <c r="M46" s="87"/>
      <c r="N46" s="85"/>
      <c r="O46" s="87"/>
      <c r="P46" s="85"/>
      <c r="Q46" s="85"/>
      <c r="R46" s="85"/>
      <c r="S46" s="83"/>
      <c r="T46" s="84"/>
      <c r="U46" s="103" t="str">
        <f>IF(G$15&gt;=100,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INT((G$15/100)*$B$8), IF(OR(G48&gt;=80,$S48&gt;=80), INT(ROUNDDOWN(G46/G$14,10)* INT((G$15/100)*$B$8)),0))))</f>
        <v/>
      </c>
      <c r="V46" s="104"/>
      <c r="W46" s="103" t="str">
        <f t="shared" ref="W46" si="105">IF(I$15&gt;=100,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INT((I$15/100)*$B$8), IF(OR(I48&gt;=80,$S48&gt;=80), INT(ROUNDDOWN(I46/I$14,10)* INT((I$15/100)*$B$8)),0))))</f>
        <v/>
      </c>
      <c r="X46" s="104"/>
      <c r="Y46" s="103" t="str">
        <f t="shared" ref="Y46" si="106">IF(K$15&gt;=100,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INT((K$15/100)*$B$8), IF(OR(K48&gt;=80,$S48&gt;=80), INT(ROUNDDOWN(K46/K$14,10)* INT((K$15/100)*$B$8)),0))))</f>
        <v/>
      </c>
      <c r="Z46" s="104"/>
      <c r="AA46" s="103" t="str">
        <f t="shared" ref="AA46" si="107">IF(M$15&gt;=100,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INT((M$15/100)*$B$8), IF(OR(M48&gt;=80,$S48&gt;=80), INT(ROUNDDOWN(M46/M$14,10)* INT((M$15/100)*$B$8)),0))))</f>
        <v/>
      </c>
      <c r="AB46" s="104"/>
      <c r="AC46" s="103" t="str">
        <f t="shared" ref="AC46" si="108">IF(O$15&gt;=100,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INT((O$15/100)*$B$8), IF(OR(O48&gt;=80,$S48&gt;=80), INT(ROUNDDOWN(O46/O$14,10)* INT((O$15/100)*$B$8)),0))))</f>
        <v/>
      </c>
      <c r="AD46" s="104"/>
      <c r="AE46" s="103" t="str">
        <f t="shared" ref="AE46" si="109">IF(Q$15&gt;=100,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INT((Q$15/100)*$B$8), IF(OR(Q48&gt;=80,$S48&gt;=80), INT(ROUNDDOWN(Q46/Q$14,10)* INT((Q$15/100)*$B$8)),0))))</f>
        <v/>
      </c>
      <c r="AF46" s="104"/>
      <c r="AG46" s="103" t="str">
        <f>IF(U46="","",SUM(U46:AE46))</f>
        <v/>
      </c>
      <c r="AH46" s="107"/>
      <c r="AI46" s="104"/>
      <c r="AJ46" s="74"/>
      <c r="AK46" s="68"/>
      <c r="AL46" s="69"/>
    </row>
    <row r="47" spans="1:38" ht="14.1" customHeight="1" x14ac:dyDescent="0.15">
      <c r="A47" s="92"/>
      <c r="B47" s="97"/>
      <c r="C47" s="98"/>
      <c r="D47" s="98"/>
      <c r="E47" s="98"/>
      <c r="F47" s="99"/>
      <c r="G47" s="85"/>
      <c r="H47" s="85"/>
      <c r="I47" s="85"/>
      <c r="J47" s="85"/>
      <c r="K47" s="87"/>
      <c r="L47" s="87"/>
      <c r="M47" s="87"/>
      <c r="N47" s="85"/>
      <c r="O47" s="87"/>
      <c r="P47" s="85"/>
      <c r="Q47" s="85"/>
      <c r="R47" s="85"/>
      <c r="S47" s="83"/>
      <c r="T47" s="84"/>
      <c r="U47" s="105"/>
      <c r="V47" s="106"/>
      <c r="W47" s="105"/>
      <c r="X47" s="106"/>
      <c r="Y47" s="105"/>
      <c r="Z47" s="106"/>
      <c r="AA47" s="105"/>
      <c r="AB47" s="106"/>
      <c r="AC47" s="105"/>
      <c r="AD47" s="106"/>
      <c r="AE47" s="105"/>
      <c r="AF47" s="106"/>
      <c r="AG47" s="105"/>
      <c r="AH47" s="108"/>
      <c r="AI47" s="106"/>
      <c r="AJ47" s="75"/>
      <c r="AK47" s="70"/>
      <c r="AL47" s="71"/>
    </row>
    <row r="48" spans="1:38" ht="14.1" customHeight="1" x14ac:dyDescent="0.15">
      <c r="A48" s="93"/>
      <c r="B48" s="100"/>
      <c r="C48" s="101"/>
      <c r="D48" s="101"/>
      <c r="E48" s="101"/>
      <c r="F48" s="102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8" t="str">
        <f>IF(U46="","",INT(U46*0.1))</f>
        <v/>
      </c>
      <c r="V48" s="89"/>
      <c r="W48" s="88" t="str">
        <f t="shared" ref="W48" si="110">IF(W46="","",INT(W46*0.1))</f>
        <v/>
      </c>
      <c r="X48" s="89"/>
      <c r="Y48" s="88" t="str">
        <f t="shared" ref="Y48" si="111">IF(Y46="","",INT(Y46*0.1))</f>
        <v/>
      </c>
      <c r="Z48" s="89"/>
      <c r="AA48" s="88" t="str">
        <f t="shared" ref="AA48" si="112">IF(AA46="","",INT(AA46*0.1))</f>
        <v/>
      </c>
      <c r="AB48" s="89"/>
      <c r="AC48" s="88" t="str">
        <f t="shared" ref="AC48" si="113">IF(AC46="","",INT(AC46*0.1))</f>
        <v/>
      </c>
      <c r="AD48" s="89"/>
      <c r="AE48" s="88" t="str">
        <f t="shared" ref="AE48" si="114">IF(AE46="","",INT(AE46*0.1))</f>
        <v/>
      </c>
      <c r="AF48" s="89"/>
      <c r="AG48" s="88" t="str">
        <f>IF(U48="","",SUM(U48:AE48))</f>
        <v/>
      </c>
      <c r="AH48" s="90"/>
      <c r="AI48" s="89"/>
      <c r="AJ48" s="76"/>
      <c r="AK48" s="72"/>
      <c r="AL48" s="73"/>
    </row>
    <row r="49" spans="1:38" ht="14.1" customHeight="1" x14ac:dyDescent="0.15">
      <c r="A49" s="91">
        <f>A46+1</f>
        <v>12</v>
      </c>
      <c r="B49" s="94"/>
      <c r="C49" s="95"/>
      <c r="D49" s="95"/>
      <c r="E49" s="95"/>
      <c r="F49" s="96"/>
      <c r="G49" s="85"/>
      <c r="H49" s="85"/>
      <c r="I49" s="85"/>
      <c r="J49" s="85"/>
      <c r="K49" s="85"/>
      <c r="L49" s="85"/>
      <c r="M49" s="87"/>
      <c r="N49" s="85"/>
      <c r="O49" s="87"/>
      <c r="P49" s="85"/>
      <c r="Q49" s="85"/>
      <c r="R49" s="85"/>
      <c r="S49" s="83"/>
      <c r="T49" s="84"/>
      <c r="U49" s="103" t="str">
        <f>IF(G$15&gt;=100,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INT((G$15/100)*$B$8), IF(OR(G51&gt;=80,$S51&gt;=80), INT(ROUNDDOWN(G49/G$14,10)* INT((G$15/100)*$B$8)),0))))</f>
        <v/>
      </c>
      <c r="V49" s="104"/>
      <c r="W49" s="103" t="str">
        <f t="shared" ref="W49" si="115">IF(I$15&gt;=100,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INT((I$15/100)*$B$8), IF(OR(I51&gt;=80,$S51&gt;=80), INT(ROUNDDOWN(I49/I$14,10)* INT((I$15/100)*$B$8)),0))))</f>
        <v/>
      </c>
      <c r="X49" s="104"/>
      <c r="Y49" s="103" t="str">
        <f t="shared" ref="Y49" si="116">IF(K$15&gt;=100,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INT((K$15/100)*$B$8), IF(OR(K51&gt;=80,$S51&gt;=80), INT(ROUNDDOWN(K49/K$14,10)* INT((K$15/100)*$B$8)),0))))</f>
        <v/>
      </c>
      <c r="Z49" s="104"/>
      <c r="AA49" s="103" t="str">
        <f t="shared" ref="AA49" si="117">IF(M$15&gt;=100,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INT((M$15/100)*$B$8), IF(OR(M51&gt;=80,$S51&gt;=80), INT(ROUNDDOWN(M49/M$14,10)* INT((M$15/100)*$B$8)),0))))</f>
        <v/>
      </c>
      <c r="AB49" s="104"/>
      <c r="AC49" s="103" t="str">
        <f t="shared" ref="AC49" si="118">IF(O$15&gt;=100,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INT((O$15/100)*$B$8), IF(OR(O51&gt;=80,$S51&gt;=80), INT(ROUNDDOWN(O49/O$14,10)* INT((O$15/100)*$B$8)),0))))</f>
        <v/>
      </c>
      <c r="AD49" s="104"/>
      <c r="AE49" s="103" t="str">
        <f t="shared" ref="AE49" si="119">IF(Q$15&gt;=100,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INT((Q$15/100)*$B$8), IF(OR(Q51&gt;=80,$S51&gt;=80), INT(ROUNDDOWN(Q49/Q$14,10)* INT((Q$15/100)*$B$8)),0))))</f>
        <v/>
      </c>
      <c r="AF49" s="104"/>
      <c r="AG49" s="103" t="str">
        <f>IF(U49="","",SUM(U49:AE49))</f>
        <v/>
      </c>
      <c r="AH49" s="107"/>
      <c r="AI49" s="104"/>
      <c r="AJ49" s="74"/>
      <c r="AK49" s="68"/>
      <c r="AL49" s="69"/>
    </row>
    <row r="50" spans="1:38" ht="14.1" customHeight="1" x14ac:dyDescent="0.15">
      <c r="A50" s="92"/>
      <c r="B50" s="97"/>
      <c r="C50" s="98"/>
      <c r="D50" s="98"/>
      <c r="E50" s="98"/>
      <c r="F50" s="99"/>
      <c r="G50" s="85"/>
      <c r="H50" s="85"/>
      <c r="I50" s="85"/>
      <c r="J50" s="85"/>
      <c r="K50" s="87"/>
      <c r="L50" s="87"/>
      <c r="M50" s="87"/>
      <c r="N50" s="85"/>
      <c r="O50" s="87"/>
      <c r="P50" s="85"/>
      <c r="Q50" s="85"/>
      <c r="R50" s="85"/>
      <c r="S50" s="83"/>
      <c r="T50" s="84"/>
      <c r="U50" s="105"/>
      <c r="V50" s="106"/>
      <c r="W50" s="105"/>
      <c r="X50" s="106"/>
      <c r="Y50" s="105"/>
      <c r="Z50" s="106"/>
      <c r="AA50" s="105"/>
      <c r="AB50" s="106"/>
      <c r="AC50" s="105"/>
      <c r="AD50" s="106"/>
      <c r="AE50" s="105"/>
      <c r="AF50" s="106"/>
      <c r="AG50" s="105"/>
      <c r="AH50" s="108"/>
      <c r="AI50" s="106"/>
      <c r="AJ50" s="75"/>
      <c r="AK50" s="70"/>
      <c r="AL50" s="71"/>
    </row>
    <row r="51" spans="1:38" ht="14.1" customHeight="1" x14ac:dyDescent="0.15">
      <c r="A51" s="93"/>
      <c r="B51" s="100"/>
      <c r="C51" s="101"/>
      <c r="D51" s="101"/>
      <c r="E51" s="101"/>
      <c r="F51" s="102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8" t="str">
        <f>IF(U49="","",INT(U49*0.1))</f>
        <v/>
      </c>
      <c r="V51" s="89"/>
      <c r="W51" s="88" t="str">
        <f t="shared" ref="W51" si="120">IF(W49="","",INT(W49*0.1))</f>
        <v/>
      </c>
      <c r="X51" s="89"/>
      <c r="Y51" s="88" t="str">
        <f t="shared" ref="Y51" si="121">IF(Y49="","",INT(Y49*0.1))</f>
        <v/>
      </c>
      <c r="Z51" s="89"/>
      <c r="AA51" s="88" t="str">
        <f t="shared" ref="AA51" si="122">IF(AA49="","",INT(AA49*0.1))</f>
        <v/>
      </c>
      <c r="AB51" s="89"/>
      <c r="AC51" s="88" t="str">
        <f t="shared" ref="AC51" si="123">IF(AC49="","",INT(AC49*0.1))</f>
        <v/>
      </c>
      <c r="AD51" s="89"/>
      <c r="AE51" s="88" t="str">
        <f t="shared" ref="AE51" si="124">IF(AE49="","",INT(AE49*0.1))</f>
        <v/>
      </c>
      <c r="AF51" s="89"/>
      <c r="AG51" s="88" t="str">
        <f>IF(U51="","",SUM(U51:AE51))</f>
        <v/>
      </c>
      <c r="AH51" s="90"/>
      <c r="AI51" s="89"/>
      <c r="AJ51" s="76"/>
      <c r="AK51" s="72"/>
      <c r="AL51" s="73"/>
    </row>
    <row r="52" spans="1:38" ht="14.1" customHeight="1" x14ac:dyDescent="0.15">
      <c r="A52" s="91">
        <f>A49+1</f>
        <v>13</v>
      </c>
      <c r="B52" s="94"/>
      <c r="C52" s="95"/>
      <c r="D52" s="95"/>
      <c r="E52" s="95"/>
      <c r="F52" s="96"/>
      <c r="G52" s="85"/>
      <c r="H52" s="85"/>
      <c r="I52" s="85"/>
      <c r="J52" s="85"/>
      <c r="K52" s="85"/>
      <c r="L52" s="85"/>
      <c r="M52" s="87"/>
      <c r="N52" s="85"/>
      <c r="O52" s="87"/>
      <c r="P52" s="85"/>
      <c r="Q52" s="85"/>
      <c r="R52" s="85"/>
      <c r="S52" s="83"/>
      <c r="T52" s="84"/>
      <c r="U52" s="103" t="str">
        <f>IF(G$15&gt;=100, IF(G52="","",IF(OR((AND(OR(G52&gt;=16,G53&gt;=96),G54&gt;=80)), (AND(OR(G52&gt;=16,G53&gt;=96),$S54&gt;=80))),$B$8, IF(OR(G54&gt;=80,$S54&gt;=80), INT(ROUNDDOWN(G52/G$14,10)*$B$8),0))), IF(G52="","",IF(OR((AND(OR(G52&gt;=16,G53&gt;=96),G54&gt;=80)), (AND(OR(G52&gt;=16,G53&gt;=96),$S54&gt;=80))), INT((G$15/100)*$B$8), IF(OR(G54&gt;=80,$S54&gt;=80), INT(ROUNDDOWN(G52/G$14,10)* INT((G$15/100)*$B$8)),0))))</f>
        <v/>
      </c>
      <c r="V52" s="104"/>
      <c r="W52" s="103" t="str">
        <f t="shared" ref="W52" si="125">IF(I$15&gt;=100, IF(I52="","",IF(OR((AND(OR(I52&gt;=16,I53&gt;=96),I54&gt;=80)), (AND(OR(I52&gt;=16,I53&gt;=96),$S54&gt;=80))),$B$8, IF(OR(I54&gt;=80,$S54&gt;=80), INT(ROUNDDOWN(I52/I$14,10)*$B$8),0))), IF(I52="","",IF(OR((AND(OR(I52&gt;=16,I53&gt;=96),I54&gt;=80)), (AND(OR(I52&gt;=16,I53&gt;=96),$S54&gt;=80))), INT((I$15/100)*$B$8), IF(OR(I54&gt;=80,$S54&gt;=80), INT(ROUNDDOWN(I52/I$14,10)* INT((I$15/100)*$B$8)),0))))</f>
        <v/>
      </c>
      <c r="X52" s="104"/>
      <c r="Y52" s="103" t="str">
        <f t="shared" ref="Y52" si="126">IF(K$15&gt;=100, IF(K52="","",IF(OR((AND(OR(K52&gt;=16,K53&gt;=96),K54&gt;=80)), (AND(OR(K52&gt;=16,K53&gt;=96),$S54&gt;=80))),$B$8, IF(OR(K54&gt;=80,$S54&gt;=80), INT(ROUNDDOWN(K52/K$14,10)*$B$8),0))), IF(K52="","",IF(OR((AND(OR(K52&gt;=16,K53&gt;=96),K54&gt;=80)), (AND(OR(K52&gt;=16,K53&gt;=96),$S54&gt;=80))), INT((K$15/100)*$B$8), IF(OR(K54&gt;=80,$S54&gt;=80), INT(ROUNDDOWN(K52/K$14,10)* INT((K$15/100)*$B$8)),0))))</f>
        <v/>
      </c>
      <c r="Z52" s="104"/>
      <c r="AA52" s="103" t="str">
        <f t="shared" ref="AA52" si="127">IF(M$15&gt;=100, IF(M52="","",IF(OR((AND(OR(M52&gt;=16,M53&gt;=96),M54&gt;=80)), (AND(OR(M52&gt;=16,M53&gt;=96),$S54&gt;=80))),$B$8, IF(OR(M54&gt;=80,$S54&gt;=80), INT(ROUNDDOWN(M52/M$14,10)*$B$8),0))), IF(M52="","",IF(OR((AND(OR(M52&gt;=16,M53&gt;=96),M54&gt;=80)), (AND(OR(M52&gt;=16,M53&gt;=96),$S54&gt;=80))), INT((M$15/100)*$B$8), IF(OR(M54&gt;=80,$S54&gt;=80), INT(ROUNDDOWN(M52/M$14,10)* INT((M$15/100)*$B$8)),0))))</f>
        <v/>
      </c>
      <c r="AB52" s="104"/>
      <c r="AC52" s="103" t="str">
        <f t="shared" ref="AC52" si="128">IF(O$15&gt;=100, IF(O52="","",IF(OR((AND(OR(O52&gt;=16,O53&gt;=96),O54&gt;=80)), (AND(OR(O52&gt;=16,O53&gt;=96),$S54&gt;=80))),$B$8, IF(OR(O54&gt;=80,$S54&gt;=80), INT(ROUNDDOWN(O52/O$14,10)*$B$8),0))), IF(O52="","",IF(OR((AND(OR(O52&gt;=16,O53&gt;=96),O54&gt;=80)), (AND(OR(O52&gt;=16,O53&gt;=96),$S54&gt;=80))), INT((O$15/100)*$B$8), IF(OR(O54&gt;=80,$S54&gt;=80), INT(ROUNDDOWN(O52/O$14,10)* INT((O$15/100)*$B$8)),0))))</f>
        <v/>
      </c>
      <c r="AD52" s="104"/>
      <c r="AE52" s="103" t="str">
        <f t="shared" ref="AE52" si="129">IF(Q$15&gt;=100, IF(Q52="","",IF(OR((AND(OR(Q52&gt;=16,Q53&gt;=96),Q54&gt;=80)), (AND(OR(Q52&gt;=16,Q53&gt;=96),$S54&gt;=80))),$B$8, IF(OR(Q54&gt;=80,$S54&gt;=80), INT(ROUNDDOWN(Q52/Q$14,10)*$B$8),0))), IF(Q52="","",IF(OR((AND(OR(Q52&gt;=16,Q53&gt;=96),Q54&gt;=80)), (AND(OR(Q52&gt;=16,Q53&gt;=96),$S54&gt;=80))), INT((Q$15/100)*$B$8), IF(OR(Q54&gt;=80,$S54&gt;=80), INT(ROUNDDOWN(Q52/Q$14,10)* INT((Q$15/100)*$B$8)),0))))</f>
        <v/>
      </c>
      <c r="AF52" s="104"/>
      <c r="AG52" s="103" t="str">
        <f>IF(U52="","",SUM(U52:AE52))</f>
        <v/>
      </c>
      <c r="AH52" s="107"/>
      <c r="AI52" s="104"/>
      <c r="AJ52" s="74"/>
      <c r="AK52" s="68"/>
      <c r="AL52" s="69"/>
    </row>
    <row r="53" spans="1:38" ht="14.1" customHeight="1" x14ac:dyDescent="0.15">
      <c r="A53" s="92"/>
      <c r="B53" s="97"/>
      <c r="C53" s="98"/>
      <c r="D53" s="98"/>
      <c r="E53" s="98"/>
      <c r="F53" s="99"/>
      <c r="G53" s="85"/>
      <c r="H53" s="85"/>
      <c r="I53" s="85"/>
      <c r="J53" s="85"/>
      <c r="K53" s="87"/>
      <c r="L53" s="87"/>
      <c r="M53" s="87"/>
      <c r="N53" s="85"/>
      <c r="O53" s="87"/>
      <c r="P53" s="85"/>
      <c r="Q53" s="85"/>
      <c r="R53" s="85"/>
      <c r="S53" s="83"/>
      <c r="T53" s="84"/>
      <c r="U53" s="105"/>
      <c r="V53" s="106"/>
      <c r="W53" s="105"/>
      <c r="X53" s="106"/>
      <c r="Y53" s="105"/>
      <c r="Z53" s="106"/>
      <c r="AA53" s="105"/>
      <c r="AB53" s="106"/>
      <c r="AC53" s="105"/>
      <c r="AD53" s="106"/>
      <c r="AE53" s="105"/>
      <c r="AF53" s="106"/>
      <c r="AG53" s="105"/>
      <c r="AH53" s="108"/>
      <c r="AI53" s="106"/>
      <c r="AJ53" s="75"/>
      <c r="AK53" s="70"/>
      <c r="AL53" s="71"/>
    </row>
    <row r="54" spans="1:38" ht="14.1" customHeight="1" x14ac:dyDescent="0.15">
      <c r="A54" s="93"/>
      <c r="B54" s="100"/>
      <c r="C54" s="101"/>
      <c r="D54" s="101"/>
      <c r="E54" s="101"/>
      <c r="F54" s="102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8" t="str">
        <f>IF(U52="","",INT(U52*0.1))</f>
        <v/>
      </c>
      <c r="V54" s="89"/>
      <c r="W54" s="88" t="str">
        <f t="shared" ref="W54" si="130">IF(W52="","",INT(W52*0.1))</f>
        <v/>
      </c>
      <c r="X54" s="89"/>
      <c r="Y54" s="88" t="str">
        <f t="shared" ref="Y54" si="131">IF(Y52="","",INT(Y52*0.1))</f>
        <v/>
      </c>
      <c r="Z54" s="89"/>
      <c r="AA54" s="88" t="str">
        <f t="shared" ref="AA54" si="132">IF(AA52="","",INT(AA52*0.1))</f>
        <v/>
      </c>
      <c r="AB54" s="89"/>
      <c r="AC54" s="88" t="str">
        <f t="shared" ref="AC54" si="133">IF(AC52="","",INT(AC52*0.1))</f>
        <v/>
      </c>
      <c r="AD54" s="89"/>
      <c r="AE54" s="88" t="str">
        <f t="shared" ref="AE54" si="134">IF(AE52="","",INT(AE52*0.1))</f>
        <v/>
      </c>
      <c r="AF54" s="89"/>
      <c r="AG54" s="88" t="str">
        <f>IF(U54="","",SUM(U54:AE54))</f>
        <v/>
      </c>
      <c r="AH54" s="90"/>
      <c r="AI54" s="89"/>
      <c r="AJ54" s="76"/>
      <c r="AK54" s="72"/>
      <c r="AL54" s="73"/>
    </row>
    <row r="55" spans="1:38" ht="14.1" customHeight="1" x14ac:dyDescent="0.15">
      <c r="A55" s="91">
        <f>A52+1</f>
        <v>14</v>
      </c>
      <c r="B55" s="94"/>
      <c r="C55" s="95"/>
      <c r="D55" s="95"/>
      <c r="E55" s="95"/>
      <c r="F55" s="96"/>
      <c r="G55" s="85"/>
      <c r="H55" s="85"/>
      <c r="I55" s="85"/>
      <c r="J55" s="85"/>
      <c r="K55" s="85"/>
      <c r="L55" s="85"/>
      <c r="M55" s="87"/>
      <c r="N55" s="85"/>
      <c r="O55" s="87"/>
      <c r="P55" s="85"/>
      <c r="Q55" s="85"/>
      <c r="R55" s="85"/>
      <c r="S55" s="83"/>
      <c r="T55" s="84"/>
      <c r="U55" s="103" t="str">
        <f>IF(G$15&gt;=100, IF(G55="","",IF(OR((AND(OR(G55&gt;=16,G56&gt;=96),G57&gt;=80)), (AND(OR(G55&gt;=16,G56&gt;=96),$S57&gt;=80))),$B$8, IF(OR(G57&gt;=80,$S57&gt;=80), INT(ROUNDDOWN(G55/G$14,10)*$B$8),0))), IF(G55="","",IF(OR((AND(OR(G55&gt;=16,G56&gt;=96),G57&gt;=80)), (AND(OR(G55&gt;=16,G56&gt;=96),$S57&gt;=80))), INT((G$15/100)*$B$8), IF(OR(G57&gt;=80,$S57&gt;=80), INT(ROUNDDOWN(G55/G$14,10)* INT((G$15/100)*$B$8)),0))))</f>
        <v/>
      </c>
      <c r="V55" s="104"/>
      <c r="W55" s="103" t="str">
        <f t="shared" ref="W55" si="135">IF(I$15&gt;=100, IF(I55="","",IF(OR((AND(OR(I55&gt;=16,I56&gt;=96),I57&gt;=80)), (AND(OR(I55&gt;=16,I56&gt;=96),$S57&gt;=80))),$B$8, IF(OR(I57&gt;=80,$S57&gt;=80), INT(ROUNDDOWN(I55/I$14,10)*$B$8),0))), IF(I55="","",IF(OR((AND(OR(I55&gt;=16,I56&gt;=96),I57&gt;=80)), (AND(OR(I55&gt;=16,I56&gt;=96),$S57&gt;=80))), INT((I$15/100)*$B$8), IF(OR(I57&gt;=80,$S57&gt;=80), INT(ROUNDDOWN(I55/I$14,10)* INT((I$15/100)*$B$8)),0))))</f>
        <v/>
      </c>
      <c r="X55" s="104"/>
      <c r="Y55" s="103" t="str">
        <f t="shared" ref="Y55" si="136">IF(K$15&gt;=100, IF(K55="","",IF(OR((AND(OR(K55&gt;=16,K56&gt;=96),K57&gt;=80)), (AND(OR(K55&gt;=16,K56&gt;=96),$S57&gt;=80))),$B$8, IF(OR(K57&gt;=80,$S57&gt;=80), INT(ROUNDDOWN(K55/K$14,10)*$B$8),0))), IF(K55="","",IF(OR((AND(OR(K55&gt;=16,K56&gt;=96),K57&gt;=80)), (AND(OR(K55&gt;=16,K56&gt;=96),$S57&gt;=80))), INT((K$15/100)*$B$8), IF(OR(K57&gt;=80,$S57&gt;=80), INT(ROUNDDOWN(K55/K$14,10)* INT((K$15/100)*$B$8)),0))))</f>
        <v/>
      </c>
      <c r="Z55" s="104"/>
      <c r="AA55" s="103" t="str">
        <f t="shared" ref="AA55" si="137">IF(M$15&gt;=100, IF(M55="","",IF(OR((AND(OR(M55&gt;=16,M56&gt;=96),M57&gt;=80)), (AND(OR(M55&gt;=16,M56&gt;=96),$S57&gt;=80))),$B$8, IF(OR(M57&gt;=80,$S57&gt;=80), INT(ROUNDDOWN(M55/M$14,10)*$B$8),0))), IF(M55="","",IF(OR((AND(OR(M55&gt;=16,M56&gt;=96),M57&gt;=80)), (AND(OR(M55&gt;=16,M56&gt;=96),$S57&gt;=80))), INT((M$15/100)*$B$8), IF(OR(M57&gt;=80,$S57&gt;=80), INT(ROUNDDOWN(M55/M$14,10)* INT((M$15/100)*$B$8)),0))))</f>
        <v/>
      </c>
      <c r="AB55" s="104"/>
      <c r="AC55" s="103" t="str">
        <f t="shared" ref="AC55" si="138">IF(O$15&gt;=100, IF(O55="","",IF(OR((AND(OR(O55&gt;=16,O56&gt;=96),O57&gt;=80)), (AND(OR(O55&gt;=16,O56&gt;=96),$S57&gt;=80))),$B$8, IF(OR(O57&gt;=80,$S57&gt;=80), INT(ROUNDDOWN(O55/O$14,10)*$B$8),0))), IF(O55="","",IF(OR((AND(OR(O55&gt;=16,O56&gt;=96),O57&gt;=80)), (AND(OR(O55&gt;=16,O56&gt;=96),$S57&gt;=80))), INT((O$15/100)*$B$8), IF(OR(O57&gt;=80,$S57&gt;=80), INT(ROUNDDOWN(O55/O$14,10)* INT((O$15/100)*$B$8)),0))))</f>
        <v/>
      </c>
      <c r="AD55" s="104"/>
      <c r="AE55" s="103" t="str">
        <f t="shared" ref="AE55" si="139">IF(Q$15&gt;=100, IF(Q55="","",IF(OR((AND(OR(Q55&gt;=16,Q56&gt;=96),Q57&gt;=80)), (AND(OR(Q55&gt;=16,Q56&gt;=96),$S57&gt;=80))),$B$8, IF(OR(Q57&gt;=80,$S57&gt;=80), INT(ROUNDDOWN(Q55/Q$14,10)*$B$8),0))), IF(Q55="","",IF(OR((AND(OR(Q55&gt;=16,Q56&gt;=96),Q57&gt;=80)), (AND(OR(Q55&gt;=16,Q56&gt;=96),$S57&gt;=80))), INT((Q$15/100)*$B$8), IF(OR(Q57&gt;=80,$S57&gt;=80), INT(ROUNDDOWN(Q55/Q$14,10)* INT((Q$15/100)*$B$8)),0))))</f>
        <v/>
      </c>
      <c r="AF55" s="104"/>
      <c r="AG55" s="103" t="str">
        <f>IF(U55="","",SUM(U55:AE55))</f>
        <v/>
      </c>
      <c r="AH55" s="107"/>
      <c r="AI55" s="104"/>
      <c r="AJ55" s="74"/>
      <c r="AK55" s="68"/>
      <c r="AL55" s="69"/>
    </row>
    <row r="56" spans="1:38" ht="14.1" customHeight="1" x14ac:dyDescent="0.15">
      <c r="A56" s="92"/>
      <c r="B56" s="97"/>
      <c r="C56" s="98"/>
      <c r="D56" s="98"/>
      <c r="E56" s="98"/>
      <c r="F56" s="99"/>
      <c r="G56" s="85"/>
      <c r="H56" s="85"/>
      <c r="I56" s="85"/>
      <c r="J56" s="85"/>
      <c r="K56" s="87"/>
      <c r="L56" s="87"/>
      <c r="M56" s="87"/>
      <c r="N56" s="85"/>
      <c r="O56" s="87"/>
      <c r="P56" s="85"/>
      <c r="Q56" s="85"/>
      <c r="R56" s="85"/>
      <c r="S56" s="83"/>
      <c r="T56" s="84"/>
      <c r="U56" s="105"/>
      <c r="V56" s="106"/>
      <c r="W56" s="105"/>
      <c r="X56" s="106"/>
      <c r="Y56" s="105"/>
      <c r="Z56" s="106"/>
      <c r="AA56" s="105"/>
      <c r="AB56" s="106"/>
      <c r="AC56" s="105"/>
      <c r="AD56" s="106"/>
      <c r="AE56" s="105"/>
      <c r="AF56" s="106"/>
      <c r="AG56" s="105"/>
      <c r="AH56" s="108"/>
      <c r="AI56" s="106"/>
      <c r="AJ56" s="75"/>
      <c r="AK56" s="70"/>
      <c r="AL56" s="71"/>
    </row>
    <row r="57" spans="1:38" ht="14.1" customHeight="1" x14ac:dyDescent="0.15">
      <c r="A57" s="93"/>
      <c r="B57" s="100"/>
      <c r="C57" s="101"/>
      <c r="D57" s="101"/>
      <c r="E57" s="101"/>
      <c r="F57" s="102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8" t="str">
        <f>IF(U55="","",INT(U55*0.1))</f>
        <v/>
      </c>
      <c r="V57" s="89"/>
      <c r="W57" s="88" t="str">
        <f t="shared" ref="W57" si="140">IF(W55="","",INT(W55*0.1))</f>
        <v/>
      </c>
      <c r="X57" s="89"/>
      <c r="Y57" s="88" t="str">
        <f t="shared" ref="Y57" si="141">IF(Y55="","",INT(Y55*0.1))</f>
        <v/>
      </c>
      <c r="Z57" s="89"/>
      <c r="AA57" s="88" t="str">
        <f t="shared" ref="AA57" si="142">IF(AA55="","",INT(AA55*0.1))</f>
        <v/>
      </c>
      <c r="AB57" s="89"/>
      <c r="AC57" s="88" t="str">
        <f t="shared" ref="AC57" si="143">IF(AC55="","",INT(AC55*0.1))</f>
        <v/>
      </c>
      <c r="AD57" s="89"/>
      <c r="AE57" s="88" t="str">
        <f t="shared" ref="AE57" si="144">IF(AE55="","",INT(AE55*0.1))</f>
        <v/>
      </c>
      <c r="AF57" s="89"/>
      <c r="AG57" s="88" t="str">
        <f>IF(U57="","",SUM(U57:AE57))</f>
        <v/>
      </c>
      <c r="AH57" s="90"/>
      <c r="AI57" s="89"/>
      <c r="AJ57" s="76"/>
      <c r="AK57" s="72"/>
      <c r="AL57" s="73"/>
    </row>
    <row r="58" spans="1:38" ht="14.1" customHeight="1" x14ac:dyDescent="0.15">
      <c r="A58" s="91">
        <f>A55+1</f>
        <v>15</v>
      </c>
      <c r="B58" s="94"/>
      <c r="C58" s="95"/>
      <c r="D58" s="95"/>
      <c r="E58" s="95"/>
      <c r="F58" s="96"/>
      <c r="G58" s="85"/>
      <c r="H58" s="85"/>
      <c r="I58" s="85"/>
      <c r="J58" s="85"/>
      <c r="K58" s="85"/>
      <c r="L58" s="85"/>
      <c r="M58" s="87"/>
      <c r="N58" s="85"/>
      <c r="O58" s="87"/>
      <c r="P58" s="85"/>
      <c r="Q58" s="85"/>
      <c r="R58" s="85"/>
      <c r="S58" s="83"/>
      <c r="T58" s="84"/>
      <c r="U58" s="103" t="str">
        <f>IF(G$15&gt;=100, IF(G58="","",IF(OR((AND(OR(G58&gt;=16,G59&gt;=96),G60&gt;=80)), (AND(OR(G58&gt;=16,G59&gt;=96),$S60&gt;=80))),$B$8, IF(OR(G60&gt;=80,$S60&gt;=80), INT(ROUNDDOWN(G58/G$14,10)*$B$8),0))), IF(G58="","",IF(OR((AND(OR(G58&gt;=16,G59&gt;=96),G60&gt;=80)), (AND(OR(G58&gt;=16,G59&gt;=96),$S60&gt;=80))), INT((G$15/100)*$B$8), IF(OR(G60&gt;=80,$S60&gt;=80), INT(ROUNDDOWN(G58/G$14,10)* INT((G$15/100)*$B$8)),0))))</f>
        <v/>
      </c>
      <c r="V58" s="104"/>
      <c r="W58" s="103" t="str">
        <f t="shared" ref="W58" si="145">IF(I$15&gt;=100, IF(I58="","",IF(OR((AND(OR(I58&gt;=16,I59&gt;=96),I60&gt;=80)), (AND(OR(I58&gt;=16,I59&gt;=96),$S60&gt;=80))),$B$8, IF(OR(I60&gt;=80,$S60&gt;=80), INT(ROUNDDOWN(I58/I$14,10)*$B$8),0))), IF(I58="","",IF(OR((AND(OR(I58&gt;=16,I59&gt;=96),I60&gt;=80)), (AND(OR(I58&gt;=16,I59&gt;=96),$S60&gt;=80))), INT((I$15/100)*$B$8), IF(OR(I60&gt;=80,$S60&gt;=80), INT(ROUNDDOWN(I58/I$14,10)* INT((I$15/100)*$B$8)),0))))</f>
        <v/>
      </c>
      <c r="X58" s="104"/>
      <c r="Y58" s="103" t="str">
        <f t="shared" ref="Y58" si="146">IF(K$15&gt;=100, IF(K58="","",IF(OR((AND(OR(K58&gt;=16,K59&gt;=96),K60&gt;=80)), (AND(OR(K58&gt;=16,K59&gt;=96),$S60&gt;=80))),$B$8, IF(OR(K60&gt;=80,$S60&gt;=80), INT(ROUNDDOWN(K58/K$14,10)*$B$8),0))), IF(K58="","",IF(OR((AND(OR(K58&gt;=16,K59&gt;=96),K60&gt;=80)), (AND(OR(K58&gt;=16,K59&gt;=96),$S60&gt;=80))), INT((K$15/100)*$B$8), IF(OR(K60&gt;=80,$S60&gt;=80), INT(ROUNDDOWN(K58/K$14,10)* INT((K$15/100)*$B$8)),0))))</f>
        <v/>
      </c>
      <c r="Z58" s="104"/>
      <c r="AA58" s="103" t="str">
        <f t="shared" ref="AA58" si="147">IF(M$15&gt;=100, IF(M58="","",IF(OR((AND(OR(M58&gt;=16,M59&gt;=96),M60&gt;=80)), (AND(OR(M58&gt;=16,M59&gt;=96),$S60&gt;=80))),$B$8, IF(OR(M60&gt;=80,$S60&gt;=80), INT(ROUNDDOWN(M58/M$14,10)*$B$8),0))), IF(M58="","",IF(OR((AND(OR(M58&gt;=16,M59&gt;=96),M60&gt;=80)), (AND(OR(M58&gt;=16,M59&gt;=96),$S60&gt;=80))), INT((M$15/100)*$B$8), IF(OR(M60&gt;=80,$S60&gt;=80), INT(ROUNDDOWN(M58/M$14,10)* INT((M$15/100)*$B$8)),0))))</f>
        <v/>
      </c>
      <c r="AB58" s="104"/>
      <c r="AC58" s="103" t="str">
        <f t="shared" ref="AC58" si="148">IF(O$15&gt;=100, IF(O58="","",IF(OR((AND(OR(O58&gt;=16,O59&gt;=96),O60&gt;=80)), (AND(OR(O58&gt;=16,O59&gt;=96),$S60&gt;=80))),$B$8, IF(OR(O60&gt;=80,$S60&gt;=80), INT(ROUNDDOWN(O58/O$14,10)*$B$8),0))), IF(O58="","",IF(OR((AND(OR(O58&gt;=16,O59&gt;=96),O60&gt;=80)), (AND(OR(O58&gt;=16,O59&gt;=96),$S60&gt;=80))), INT((O$15/100)*$B$8), IF(OR(O60&gt;=80,$S60&gt;=80), INT(ROUNDDOWN(O58/O$14,10)* INT((O$15/100)*$B$8)),0))))</f>
        <v/>
      </c>
      <c r="AD58" s="104"/>
      <c r="AE58" s="103" t="str">
        <f t="shared" ref="AE58" si="149">IF(Q$15&gt;=100, IF(Q58="","",IF(OR((AND(OR(Q58&gt;=16,Q59&gt;=96),Q60&gt;=80)), (AND(OR(Q58&gt;=16,Q59&gt;=96),$S60&gt;=80))),$B$8, IF(OR(Q60&gt;=80,$S60&gt;=80), INT(ROUNDDOWN(Q58/Q$14,10)*$B$8),0))), IF(Q58="","",IF(OR((AND(OR(Q58&gt;=16,Q59&gt;=96),Q60&gt;=80)), (AND(OR(Q58&gt;=16,Q59&gt;=96),$S60&gt;=80))), INT((Q$15/100)*$B$8), IF(OR(Q60&gt;=80,$S60&gt;=80), INT(ROUNDDOWN(Q58/Q$14,10)* INT((Q$15/100)*$B$8)),0))))</f>
        <v/>
      </c>
      <c r="AF58" s="104"/>
      <c r="AG58" s="103" t="str">
        <f>IF(U58="","",SUM(U58:AE58))</f>
        <v/>
      </c>
      <c r="AH58" s="107"/>
      <c r="AI58" s="104"/>
      <c r="AJ58" s="74"/>
      <c r="AK58" s="68"/>
      <c r="AL58" s="69"/>
    </row>
    <row r="59" spans="1:38" ht="14.1" customHeight="1" x14ac:dyDescent="0.15">
      <c r="A59" s="92"/>
      <c r="B59" s="97"/>
      <c r="C59" s="98"/>
      <c r="D59" s="98"/>
      <c r="E59" s="98"/>
      <c r="F59" s="99"/>
      <c r="G59" s="85"/>
      <c r="H59" s="85"/>
      <c r="I59" s="85"/>
      <c r="J59" s="85"/>
      <c r="K59" s="87"/>
      <c r="L59" s="87"/>
      <c r="M59" s="87"/>
      <c r="N59" s="85"/>
      <c r="O59" s="87"/>
      <c r="P59" s="85"/>
      <c r="Q59" s="85"/>
      <c r="R59" s="85"/>
      <c r="S59" s="83"/>
      <c r="T59" s="84"/>
      <c r="U59" s="105"/>
      <c r="V59" s="106"/>
      <c r="W59" s="105"/>
      <c r="X59" s="106"/>
      <c r="Y59" s="105"/>
      <c r="Z59" s="106"/>
      <c r="AA59" s="105"/>
      <c r="AB59" s="106"/>
      <c r="AC59" s="105"/>
      <c r="AD59" s="106"/>
      <c r="AE59" s="105"/>
      <c r="AF59" s="106"/>
      <c r="AG59" s="105"/>
      <c r="AH59" s="108"/>
      <c r="AI59" s="106"/>
      <c r="AJ59" s="75"/>
      <c r="AK59" s="70"/>
      <c r="AL59" s="71"/>
    </row>
    <row r="60" spans="1:38" ht="14.1" customHeight="1" x14ac:dyDescent="0.15">
      <c r="A60" s="93"/>
      <c r="B60" s="100"/>
      <c r="C60" s="101"/>
      <c r="D60" s="101"/>
      <c r="E60" s="101"/>
      <c r="F60" s="102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8" t="str">
        <f>IF(U58="","",INT(U58*0.1))</f>
        <v/>
      </c>
      <c r="V60" s="89"/>
      <c r="W60" s="88" t="str">
        <f t="shared" ref="W60" si="150">IF(W58="","",INT(W58*0.1))</f>
        <v/>
      </c>
      <c r="X60" s="89"/>
      <c r="Y60" s="88" t="str">
        <f t="shared" ref="Y60" si="151">IF(Y58="","",INT(Y58*0.1))</f>
        <v/>
      </c>
      <c r="Z60" s="89"/>
      <c r="AA60" s="88" t="str">
        <f t="shared" ref="AA60" si="152">IF(AA58="","",INT(AA58*0.1))</f>
        <v/>
      </c>
      <c r="AB60" s="89"/>
      <c r="AC60" s="88" t="str">
        <f t="shared" ref="AC60" si="153">IF(AC58="","",INT(AC58*0.1))</f>
        <v/>
      </c>
      <c r="AD60" s="89"/>
      <c r="AE60" s="88" t="str">
        <f t="shared" ref="AE60" si="154">IF(AE58="","",INT(AE58*0.1))</f>
        <v/>
      </c>
      <c r="AF60" s="89"/>
      <c r="AG60" s="88" t="str">
        <f>IF(U60="","",SUM(U60:AE60))</f>
        <v/>
      </c>
      <c r="AH60" s="90"/>
      <c r="AI60" s="89"/>
      <c r="AJ60" s="76"/>
      <c r="AK60" s="72"/>
      <c r="AL60" s="73"/>
    </row>
    <row r="61" spans="1:38" ht="14.1" customHeight="1" x14ac:dyDescent="0.15">
      <c r="A61" s="151" t="s">
        <v>42</v>
      </c>
      <c r="B61" s="152"/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78"/>
      <c r="AG61" s="159" t="str">
        <f>IF($G$14="","",SUM(AG16,AG19,AG22,AG25,AG28,AG31,AG34,AG37,AG40,AG43,AG46,AG49,AG52,AG55,AG58))</f>
        <v/>
      </c>
      <c r="AH61" s="160"/>
      <c r="AI61" s="161"/>
      <c r="AJ61" s="77"/>
      <c r="AK61" s="79"/>
      <c r="AL61" s="80"/>
    </row>
    <row r="62" spans="1:38" ht="14.1" customHeight="1" x14ac:dyDescent="0.15">
      <c r="A62" s="153"/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  <c r="AA62" s="154"/>
      <c r="AB62" s="154"/>
      <c r="AC62" s="154"/>
      <c r="AD62" s="154"/>
      <c r="AE62" s="154"/>
      <c r="AF62" s="179"/>
      <c r="AG62" s="162"/>
      <c r="AH62" s="163"/>
      <c r="AI62" s="164"/>
      <c r="AJ62" s="78"/>
      <c r="AK62" s="81"/>
      <c r="AL62" s="82"/>
    </row>
    <row r="63" spans="1:38" ht="14.1" customHeight="1" x14ac:dyDescent="0.15">
      <c r="A63" s="151" t="s">
        <v>38</v>
      </c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  <c r="AA63" s="152"/>
      <c r="AB63" s="152"/>
      <c r="AC63" s="152"/>
      <c r="AD63" s="152"/>
      <c r="AE63" s="152"/>
      <c r="AF63" s="178"/>
      <c r="AG63" s="159" t="str">
        <f>IF($G$14="","",SUM(AG18,AG21,AG24,AG27,AG30,AG33,AG36,AG39,AG42,AG45,AG48,AG51,AG54,AG57,AG60))</f>
        <v/>
      </c>
      <c r="AH63" s="160"/>
      <c r="AI63" s="161"/>
      <c r="AJ63" s="77"/>
      <c r="AK63" s="79"/>
      <c r="AL63" s="80"/>
    </row>
    <row r="64" spans="1:38" ht="14.1" customHeight="1" x14ac:dyDescent="0.15">
      <c r="A64" s="153"/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  <c r="AA64" s="154"/>
      <c r="AB64" s="154"/>
      <c r="AC64" s="154"/>
      <c r="AD64" s="154"/>
      <c r="AE64" s="154"/>
      <c r="AF64" s="179"/>
      <c r="AG64" s="162"/>
      <c r="AH64" s="163"/>
      <c r="AI64" s="164"/>
      <c r="AJ64" s="78"/>
      <c r="AK64" s="81"/>
      <c r="AL64" s="82"/>
    </row>
    <row r="65" spans="1:38" ht="14.1" customHeight="1" x14ac:dyDescent="0.15">
      <c r="A65" s="151" t="s">
        <v>19</v>
      </c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  <c r="AA65" s="152"/>
      <c r="AB65" s="152"/>
      <c r="AC65" s="152"/>
      <c r="AD65" s="155"/>
      <c r="AE65" s="155"/>
      <c r="AF65" s="156"/>
      <c r="AG65" s="159" t="str">
        <f>IF($G$14="","",AG61+AG63)</f>
        <v/>
      </c>
      <c r="AH65" s="160"/>
      <c r="AI65" s="161"/>
      <c r="AJ65" s="77"/>
      <c r="AK65" s="79"/>
      <c r="AL65" s="80"/>
    </row>
    <row r="66" spans="1:38" ht="14.1" customHeight="1" x14ac:dyDescent="0.15">
      <c r="A66" s="153"/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  <c r="AA66" s="154"/>
      <c r="AB66" s="154"/>
      <c r="AC66" s="154"/>
      <c r="AD66" s="157"/>
      <c r="AE66" s="157"/>
      <c r="AF66" s="158"/>
      <c r="AG66" s="162"/>
      <c r="AH66" s="163"/>
      <c r="AI66" s="164"/>
      <c r="AJ66" s="78"/>
      <c r="AK66" s="81"/>
      <c r="AL66" s="82"/>
    </row>
    <row r="67" spans="1:38" ht="14.1" customHeight="1" x14ac:dyDescent="0.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8"/>
      <c r="AE67" s="8"/>
      <c r="AF67" s="8"/>
      <c r="AG67" s="8"/>
      <c r="AH67" s="8"/>
      <c r="AI67" s="9"/>
      <c r="AJ67" s="10"/>
      <c r="AK67" s="9"/>
      <c r="AL67" s="9"/>
    </row>
    <row r="68" spans="1:38" ht="14.1" customHeight="1" x14ac:dyDescent="0.15">
      <c r="A68" s="11" t="s">
        <v>22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</sheetData>
  <mergeCells count="645">
    <mergeCell ref="A61:AC62"/>
    <mergeCell ref="AD61:AF62"/>
    <mergeCell ref="A63:AC64"/>
    <mergeCell ref="AD63:AF64"/>
    <mergeCell ref="AG61:AI62"/>
    <mergeCell ref="AG63:AI64"/>
    <mergeCell ref="G11:R11"/>
    <mergeCell ref="S11:T13"/>
    <mergeCell ref="U57:V57"/>
    <mergeCell ref="W57:X57"/>
    <mergeCell ref="Y57:Z57"/>
    <mergeCell ref="AA57:AB57"/>
    <mergeCell ref="AC57:AD57"/>
    <mergeCell ref="AE57:AF57"/>
    <mergeCell ref="AG57:AI57"/>
    <mergeCell ref="U58:V59"/>
    <mergeCell ref="W58:X59"/>
    <mergeCell ref="Y58:Z59"/>
    <mergeCell ref="AA58:AB59"/>
    <mergeCell ref="AC58:AD59"/>
    <mergeCell ref="AE58:AF59"/>
    <mergeCell ref="AG58:AI59"/>
    <mergeCell ref="U54:V54"/>
    <mergeCell ref="W54:X54"/>
    <mergeCell ref="Y54:Z54"/>
    <mergeCell ref="AA54:AB54"/>
    <mergeCell ref="AC54:AD54"/>
    <mergeCell ref="AE54:AF54"/>
    <mergeCell ref="AG54:AI54"/>
    <mergeCell ref="U55:V56"/>
    <mergeCell ref="W55:X56"/>
    <mergeCell ref="Y55:Z56"/>
    <mergeCell ref="AA55:AB56"/>
    <mergeCell ref="AC55:AD56"/>
    <mergeCell ref="AE55:AF56"/>
    <mergeCell ref="AG55:AI56"/>
    <mergeCell ref="U51:V51"/>
    <mergeCell ref="W51:X51"/>
    <mergeCell ref="Y51:Z51"/>
    <mergeCell ref="AA51:AB51"/>
    <mergeCell ref="AC51:AD51"/>
    <mergeCell ref="AE51:AF51"/>
    <mergeCell ref="AG51:AI51"/>
    <mergeCell ref="U52:V53"/>
    <mergeCell ref="W52:X53"/>
    <mergeCell ref="Y52:Z53"/>
    <mergeCell ref="AA52:AB53"/>
    <mergeCell ref="AC52:AD53"/>
    <mergeCell ref="AE52:AF53"/>
    <mergeCell ref="AG52:AI53"/>
    <mergeCell ref="AE48:AF48"/>
    <mergeCell ref="AG48:AI48"/>
    <mergeCell ref="U49:V50"/>
    <mergeCell ref="W49:X50"/>
    <mergeCell ref="Y49:Z50"/>
    <mergeCell ref="AA49:AB50"/>
    <mergeCell ref="AC49:AD50"/>
    <mergeCell ref="AE49:AF50"/>
    <mergeCell ref="AG49:AI50"/>
    <mergeCell ref="U48:V48"/>
    <mergeCell ref="W48:X48"/>
    <mergeCell ref="Y48:Z48"/>
    <mergeCell ref="AA48:AB48"/>
    <mergeCell ref="U40:V41"/>
    <mergeCell ref="W40:X41"/>
    <mergeCell ref="Y40:Z41"/>
    <mergeCell ref="AA40:AB41"/>
    <mergeCell ref="AC40:AD41"/>
    <mergeCell ref="AE40:AF41"/>
    <mergeCell ref="AG40:AI41"/>
    <mergeCell ref="U42:V42"/>
    <mergeCell ref="W42:X42"/>
    <mergeCell ref="Y42:Z42"/>
    <mergeCell ref="AA42:AB42"/>
    <mergeCell ref="AC42:AD42"/>
    <mergeCell ref="AE42:AF42"/>
    <mergeCell ref="AG42:AI42"/>
    <mergeCell ref="AC37:AD38"/>
    <mergeCell ref="AE37:AF38"/>
    <mergeCell ref="AG37:AI38"/>
    <mergeCell ref="U39:V39"/>
    <mergeCell ref="W39:X39"/>
    <mergeCell ref="Y39:Z39"/>
    <mergeCell ref="AA39:AB39"/>
    <mergeCell ref="AC39:AD39"/>
    <mergeCell ref="AE39:AF39"/>
    <mergeCell ref="AG39:AI39"/>
    <mergeCell ref="AE33:AF33"/>
    <mergeCell ref="AG33:AI33"/>
    <mergeCell ref="U34:V35"/>
    <mergeCell ref="W34:X35"/>
    <mergeCell ref="Y34:Z35"/>
    <mergeCell ref="AA34:AB35"/>
    <mergeCell ref="AC34:AD35"/>
    <mergeCell ref="AE34:AF35"/>
    <mergeCell ref="AG34:AI35"/>
    <mergeCell ref="W28:X29"/>
    <mergeCell ref="Y28:Z29"/>
    <mergeCell ref="AA28:AB29"/>
    <mergeCell ref="AC28:AD29"/>
    <mergeCell ref="AE28:AF29"/>
    <mergeCell ref="AG28:AI29"/>
    <mergeCell ref="U30:V30"/>
    <mergeCell ref="W30:X30"/>
    <mergeCell ref="Y30:Z30"/>
    <mergeCell ref="AA30:AB30"/>
    <mergeCell ref="AC30:AD30"/>
    <mergeCell ref="AE30:AF30"/>
    <mergeCell ref="AG30:AI30"/>
    <mergeCell ref="W22:X23"/>
    <mergeCell ref="Y22:Z23"/>
    <mergeCell ref="AA22:AB23"/>
    <mergeCell ref="AC22:AD23"/>
    <mergeCell ref="AE22:AF23"/>
    <mergeCell ref="AG22:AI23"/>
    <mergeCell ref="U24:V24"/>
    <mergeCell ref="W24:X24"/>
    <mergeCell ref="Y24:Z24"/>
    <mergeCell ref="AA24:AB24"/>
    <mergeCell ref="AC24:AD24"/>
    <mergeCell ref="AE24:AF24"/>
    <mergeCell ref="AG24:AI24"/>
    <mergeCell ref="U19:V20"/>
    <mergeCell ref="W19:X20"/>
    <mergeCell ref="Y19:Z20"/>
    <mergeCell ref="AA19:AB20"/>
    <mergeCell ref="AC19:AD20"/>
    <mergeCell ref="AE19:AF20"/>
    <mergeCell ref="AG19:AI20"/>
    <mergeCell ref="U21:V21"/>
    <mergeCell ref="W21:X21"/>
    <mergeCell ref="Y21:Z21"/>
    <mergeCell ref="AA21:AB21"/>
    <mergeCell ref="AC21:AD21"/>
    <mergeCell ref="AE21:AF21"/>
    <mergeCell ref="AG21:AI21"/>
    <mergeCell ref="U11:AF13"/>
    <mergeCell ref="U14:V15"/>
    <mergeCell ref="W14:X15"/>
    <mergeCell ref="Y14:Z15"/>
    <mergeCell ref="AA14:AB15"/>
    <mergeCell ref="AC14:AD15"/>
    <mergeCell ref="AE14:AF15"/>
    <mergeCell ref="U16:V17"/>
    <mergeCell ref="W16:X17"/>
    <mergeCell ref="Y16:Z17"/>
    <mergeCell ref="AA16:AB17"/>
    <mergeCell ref="AC16:AD17"/>
    <mergeCell ref="AE16:AF17"/>
    <mergeCell ref="A65:AC66"/>
    <mergeCell ref="AD65:AF66"/>
    <mergeCell ref="AK63:AL64"/>
    <mergeCell ref="AK65:AL66"/>
    <mergeCell ref="AG65:AI66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I56:J56"/>
    <mergeCell ref="I57:J57"/>
    <mergeCell ref="I58:J58"/>
    <mergeCell ref="I59:J59"/>
    <mergeCell ref="I60:J60"/>
    <mergeCell ref="G54:H54"/>
    <mergeCell ref="S57:T57"/>
    <mergeCell ref="A52:A54"/>
    <mergeCell ref="B52:F54"/>
    <mergeCell ref="AK52:AL54"/>
    <mergeCell ref="O23:P23"/>
    <mergeCell ref="Q23:R23"/>
    <mergeCell ref="S23:T23"/>
    <mergeCell ref="K26:L26"/>
    <mergeCell ref="I19:J19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19:N19"/>
    <mergeCell ref="M20:N20"/>
    <mergeCell ref="M21:N21"/>
    <mergeCell ref="M22:N22"/>
    <mergeCell ref="M23:N23"/>
    <mergeCell ref="M24:N24"/>
    <mergeCell ref="M25:N25"/>
    <mergeCell ref="M26:N26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D12:F13"/>
    <mergeCell ref="G12:H13"/>
    <mergeCell ref="A1:AL1"/>
    <mergeCell ref="AD2:AK2"/>
    <mergeCell ref="A7:H7"/>
    <mergeCell ref="B8:F8"/>
    <mergeCell ref="AK11:AL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G11:AI15"/>
    <mergeCell ref="AJ11:AJ15"/>
    <mergeCell ref="U4:X4"/>
    <mergeCell ref="U6:X6"/>
    <mergeCell ref="U8:X8"/>
    <mergeCell ref="AK40:AL42"/>
    <mergeCell ref="AK49:AL51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AK16:AL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G16:AI17"/>
    <mergeCell ref="W18:X18"/>
    <mergeCell ref="Y18:Z18"/>
    <mergeCell ref="AA18:AB18"/>
    <mergeCell ref="AC18:AD18"/>
    <mergeCell ref="AE18:AF18"/>
    <mergeCell ref="AG18:AI18"/>
    <mergeCell ref="AJ16:AJ18"/>
    <mergeCell ref="U18:V18"/>
    <mergeCell ref="AK19:AL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K22:AL24"/>
    <mergeCell ref="G22:H22"/>
    <mergeCell ref="O22:P22"/>
    <mergeCell ref="Q22:R22"/>
    <mergeCell ref="S22:T22"/>
    <mergeCell ref="U22:V23"/>
    <mergeCell ref="S20:T20"/>
    <mergeCell ref="G23:H23"/>
    <mergeCell ref="G24:H24"/>
    <mergeCell ref="O24:P24"/>
    <mergeCell ref="I25:J25"/>
    <mergeCell ref="Q24:R24"/>
    <mergeCell ref="O25:P25"/>
    <mergeCell ref="Q25:R25"/>
    <mergeCell ref="S24:T24"/>
    <mergeCell ref="G27:H27"/>
    <mergeCell ref="O27:P27"/>
    <mergeCell ref="Q27:R27"/>
    <mergeCell ref="S27:T27"/>
    <mergeCell ref="I26:J26"/>
    <mergeCell ref="I27:J27"/>
    <mergeCell ref="K27:L27"/>
    <mergeCell ref="M27:N27"/>
    <mergeCell ref="A25:A27"/>
    <mergeCell ref="B25:F27"/>
    <mergeCell ref="G26:H26"/>
    <mergeCell ref="O26:P26"/>
    <mergeCell ref="Q26:R26"/>
    <mergeCell ref="S26:T26"/>
    <mergeCell ref="I28:J28"/>
    <mergeCell ref="I29:J29"/>
    <mergeCell ref="I30:J30"/>
    <mergeCell ref="M28:N28"/>
    <mergeCell ref="M29:N29"/>
    <mergeCell ref="M30:N30"/>
    <mergeCell ref="S25:T25"/>
    <mergeCell ref="K28:L28"/>
    <mergeCell ref="G29:H29"/>
    <mergeCell ref="O29:P29"/>
    <mergeCell ref="Q29:R29"/>
    <mergeCell ref="S29:T29"/>
    <mergeCell ref="S30:T30"/>
    <mergeCell ref="AK28:AL30"/>
    <mergeCell ref="G28:H28"/>
    <mergeCell ref="O28:P28"/>
    <mergeCell ref="Q28:R28"/>
    <mergeCell ref="S28:T28"/>
    <mergeCell ref="AK25:AL27"/>
    <mergeCell ref="G25:H25"/>
    <mergeCell ref="K30:L30"/>
    <mergeCell ref="K25:L25"/>
    <mergeCell ref="U25:V26"/>
    <mergeCell ref="W25:X26"/>
    <mergeCell ref="Y25:Z26"/>
    <mergeCell ref="AA25:AB26"/>
    <mergeCell ref="AC25:AD26"/>
    <mergeCell ref="AE25:AF26"/>
    <mergeCell ref="AG25:AI26"/>
    <mergeCell ref="U27:V27"/>
    <mergeCell ref="W27:X27"/>
    <mergeCell ref="Y27:Z27"/>
    <mergeCell ref="AA27:AB27"/>
    <mergeCell ref="AC27:AD27"/>
    <mergeCell ref="AE27:AF27"/>
    <mergeCell ref="AG27:AI27"/>
    <mergeCell ref="U28:V29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AK31:AL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U33:V33"/>
    <mergeCell ref="W33:X33"/>
    <mergeCell ref="Y33:Z33"/>
    <mergeCell ref="AA33:AB33"/>
    <mergeCell ref="U31:V32"/>
    <mergeCell ref="W31:X32"/>
    <mergeCell ref="Y31:Z32"/>
    <mergeCell ref="AA31:AB32"/>
    <mergeCell ref="AC31:AD32"/>
    <mergeCell ref="AE31:AF32"/>
    <mergeCell ref="AG31:AI32"/>
    <mergeCell ref="S32:T32"/>
    <mergeCell ref="AC33:AD33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K37:AL39"/>
    <mergeCell ref="G37:H37"/>
    <mergeCell ref="O37:P37"/>
    <mergeCell ref="Q37:R37"/>
    <mergeCell ref="S37:T37"/>
    <mergeCell ref="Q39:R39"/>
    <mergeCell ref="S39:T39"/>
    <mergeCell ref="AK34:AL36"/>
    <mergeCell ref="G34:H34"/>
    <mergeCell ref="O34:P34"/>
    <mergeCell ref="Q34:R34"/>
    <mergeCell ref="S34:T34"/>
    <mergeCell ref="S35:T35"/>
    <mergeCell ref="U36:V36"/>
    <mergeCell ref="W36:X36"/>
    <mergeCell ref="Y36:Z36"/>
    <mergeCell ref="AA36:AB36"/>
    <mergeCell ref="AC36:AD36"/>
    <mergeCell ref="AE36:AF36"/>
    <mergeCell ref="AG36:AI36"/>
    <mergeCell ref="U37:V38"/>
    <mergeCell ref="W37:X38"/>
    <mergeCell ref="Y37:Z38"/>
    <mergeCell ref="AA37:AB38"/>
    <mergeCell ref="A40:A42"/>
    <mergeCell ref="B40:F42"/>
    <mergeCell ref="G41:H41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G43:AI44"/>
    <mergeCell ref="U45:V45"/>
    <mergeCell ref="W45:X45"/>
    <mergeCell ref="Y45:Z45"/>
    <mergeCell ref="AA45:AB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C45:AD45"/>
    <mergeCell ref="AE45:AF45"/>
    <mergeCell ref="AG45:AI45"/>
    <mergeCell ref="AK43:AL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U43:V44"/>
    <mergeCell ref="W43:X44"/>
    <mergeCell ref="Y43:Z44"/>
    <mergeCell ref="AA43:AB44"/>
    <mergeCell ref="AC43:AD44"/>
    <mergeCell ref="AE43:AF44"/>
    <mergeCell ref="AC46:AD47"/>
    <mergeCell ref="AE46:AF47"/>
    <mergeCell ref="AG46:AI47"/>
    <mergeCell ref="AC48:AD48"/>
    <mergeCell ref="A49:A51"/>
    <mergeCell ref="B49:F51"/>
    <mergeCell ref="G48:H48"/>
    <mergeCell ref="O48:P48"/>
    <mergeCell ref="Q48:R48"/>
    <mergeCell ref="O51:P51"/>
    <mergeCell ref="G51:H51"/>
    <mergeCell ref="I50:J50"/>
    <mergeCell ref="I51:J51"/>
    <mergeCell ref="K49:L49"/>
    <mergeCell ref="K51:L51"/>
    <mergeCell ref="G50:H50"/>
    <mergeCell ref="O50:P50"/>
    <mergeCell ref="Q50:R50"/>
    <mergeCell ref="I49:J49"/>
    <mergeCell ref="K50:L50"/>
    <mergeCell ref="I48:J48"/>
    <mergeCell ref="K48:L48"/>
    <mergeCell ref="M50:N50"/>
    <mergeCell ref="M51:N51"/>
    <mergeCell ref="U46:V47"/>
    <mergeCell ref="W46:X47"/>
    <mergeCell ref="Y46:Z47"/>
    <mergeCell ref="AA46:AB47"/>
    <mergeCell ref="M48:N48"/>
    <mergeCell ref="G46:H46"/>
    <mergeCell ref="O46:P46"/>
    <mergeCell ref="Q46:R46"/>
    <mergeCell ref="S46:T46"/>
    <mergeCell ref="I46:J46"/>
    <mergeCell ref="I47:J47"/>
    <mergeCell ref="K46:L46"/>
    <mergeCell ref="K47:L47"/>
    <mergeCell ref="M49:N49"/>
    <mergeCell ref="Q53:R53"/>
    <mergeCell ref="G55:H55"/>
    <mergeCell ref="O55:P55"/>
    <mergeCell ref="Q55:R55"/>
    <mergeCell ref="M46:N46"/>
    <mergeCell ref="M47:N47"/>
    <mergeCell ref="S56:T56"/>
    <mergeCell ref="G49:H49"/>
    <mergeCell ref="O49:P49"/>
    <mergeCell ref="Q49:R49"/>
    <mergeCell ref="S49:T49"/>
    <mergeCell ref="S51:T51"/>
    <mergeCell ref="I52:J52"/>
    <mergeCell ref="I53:J53"/>
    <mergeCell ref="I54:J54"/>
    <mergeCell ref="I55:J55"/>
    <mergeCell ref="O54:P54"/>
    <mergeCell ref="Q54:R54"/>
    <mergeCell ref="S54:T54"/>
    <mergeCell ref="S53:T53"/>
    <mergeCell ref="M52:N52"/>
    <mergeCell ref="M53:N53"/>
    <mergeCell ref="Q51:R51"/>
    <mergeCell ref="M54:N54"/>
    <mergeCell ref="M55:N55"/>
    <mergeCell ref="S50:T50"/>
    <mergeCell ref="S55:T55"/>
    <mergeCell ref="A58:A60"/>
    <mergeCell ref="B58:F60"/>
    <mergeCell ref="G57:H57"/>
    <mergeCell ref="O57:P57"/>
    <mergeCell ref="Q57:R57"/>
    <mergeCell ref="A55:A57"/>
    <mergeCell ref="B55:F57"/>
    <mergeCell ref="G56:H56"/>
    <mergeCell ref="O56:P56"/>
    <mergeCell ref="Q56:R56"/>
    <mergeCell ref="G59:H59"/>
    <mergeCell ref="O59:P59"/>
    <mergeCell ref="Q59:R59"/>
    <mergeCell ref="M56:N56"/>
    <mergeCell ref="M57:N57"/>
    <mergeCell ref="M58:N58"/>
    <mergeCell ref="M59:N59"/>
    <mergeCell ref="M60:N60"/>
    <mergeCell ref="S14:T14"/>
    <mergeCell ref="S59:T59"/>
    <mergeCell ref="Q58:R58"/>
    <mergeCell ref="G60:H60"/>
    <mergeCell ref="O60:P60"/>
    <mergeCell ref="Q60:R60"/>
    <mergeCell ref="S60:T60"/>
    <mergeCell ref="AK58:AL60"/>
    <mergeCell ref="G58:H58"/>
    <mergeCell ref="O58:P58"/>
    <mergeCell ref="S58:T58"/>
    <mergeCell ref="U60:V60"/>
    <mergeCell ref="W60:X60"/>
    <mergeCell ref="Y60:Z60"/>
    <mergeCell ref="AA60:AB60"/>
    <mergeCell ref="AC60:AD60"/>
    <mergeCell ref="AE60:AF60"/>
    <mergeCell ref="AG60:AI60"/>
    <mergeCell ref="G52:H52"/>
    <mergeCell ref="O52:P52"/>
    <mergeCell ref="Q52:R52"/>
    <mergeCell ref="S52:T52"/>
    <mergeCell ref="G53:H53"/>
    <mergeCell ref="O53:P53"/>
    <mergeCell ref="AJ19:AJ21"/>
    <mergeCell ref="AJ22:AJ24"/>
    <mergeCell ref="AJ25:AJ27"/>
    <mergeCell ref="AJ28:AJ30"/>
    <mergeCell ref="AJ31:AJ33"/>
    <mergeCell ref="AJ34:AJ36"/>
    <mergeCell ref="AJ37:AJ39"/>
    <mergeCell ref="AJ40:AJ42"/>
    <mergeCell ref="AJ43:AJ45"/>
    <mergeCell ref="AK55:AL57"/>
    <mergeCell ref="AJ46:AJ48"/>
    <mergeCell ref="AJ49:AJ51"/>
    <mergeCell ref="AJ52:AJ54"/>
    <mergeCell ref="AJ55:AJ57"/>
    <mergeCell ref="AJ58:AJ60"/>
    <mergeCell ref="AJ61:AJ62"/>
    <mergeCell ref="AJ63:AJ64"/>
    <mergeCell ref="AJ65:AJ66"/>
    <mergeCell ref="AK61:AL62"/>
    <mergeCell ref="AK46:AL48"/>
  </mergeCells>
  <phoneticPr fontId="3"/>
  <dataValidations xWindow="560" yWindow="385"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3:T33 S36:T36 S18:T18 S39:T39 S21:T21 S24:T24 S27:T27 S42:T42 S30:T30 S45:T45 S48:T48 S51:T51 S54:T54 S57:T57 S60:T60 G18:R60" xr:uid="{00000000-0002-0000-0100-000000000000}"/>
    <dataValidation type="list" allowBlank="1" showInputMessage="1" showErrorMessage="1" sqref="AJ16:AJ60" xr:uid="{00000000-0002-0000-0100-000001000000}">
      <formula1>"知識,母子,女性,デュアル,外国人"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 A22:A60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</vt:lpstr>
      <vt:lpstr>請求明細書</vt:lpstr>
      <vt:lpstr>請求書!Print_Area</vt:lpstr>
      <vt:lpstr>請求明細書!Print_Area</vt:lpstr>
      <vt:lpstr>請求明細書!Print_Titles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今田　理恵</cp:lastModifiedBy>
  <cp:lastPrinted>2024-02-02T09:06:39Z</cp:lastPrinted>
  <dcterms:created xsi:type="dcterms:W3CDTF">2010-01-26T02:32:30Z</dcterms:created>
  <dcterms:modified xsi:type="dcterms:W3CDTF">2025-04-23T02:02:35Z</dcterms:modified>
</cp:coreProperties>
</file>